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195360\Desktop\RAN5\TT\"/>
    </mc:Choice>
  </mc:AlternateContent>
  <xr:revisionPtr revIDLastSave="0" documentId="13_ncr:1_{FD81AAD4-E29B-4DF4-A053-A28B88D9237D}" xr6:coauthVersionLast="36" xr6:coauthVersionMax="36" xr10:uidLastSave="{00000000-0000-0000-0000-000000000000}"/>
  <bookViews>
    <workbookView xWindow="12990" yWindow="5415" windowWidth="20370" windowHeight="5385" tabRatio="846" xr2:uid="{00000000-000D-0000-FFFF-FFFF00000000}"/>
  </bookViews>
  <sheets>
    <sheet name="Template" sheetId="2" r:id="rId1"/>
    <sheet name="4.7.3.1-1" sheetId="3" r:id="rId2"/>
    <sheet name="4.7.3.1-3" sheetId="6" r:id="rId3"/>
    <sheet name="16.7.3.1-3" sheetId="7" r:id="rId4"/>
  </sheets>
  <calcPr calcId="191029"/>
</workbook>
</file>

<file path=xl/calcChain.xml><?xml version="1.0" encoding="utf-8"?>
<calcChain xmlns="http://schemas.openxmlformats.org/spreadsheetml/2006/main">
  <c r="AW102" i="7" l="1"/>
  <c r="AX81" i="7"/>
  <c r="AX79" i="7"/>
  <c r="AX78" i="7"/>
  <c r="X74" i="7"/>
  <c r="AD72" i="7"/>
  <c r="AD74" i="7" s="1"/>
  <c r="AC72" i="7"/>
  <c r="AC74" i="7" s="1"/>
  <c r="AB72" i="7"/>
  <c r="AB74" i="7" s="1"/>
  <c r="AA72" i="7"/>
  <c r="AA74" i="7" s="1"/>
  <c r="Z72" i="7"/>
  <c r="Z74" i="7" s="1"/>
  <c r="Y72" i="7"/>
  <c r="Y74" i="7" s="1"/>
  <c r="X72" i="7"/>
  <c r="W72" i="7"/>
  <c r="W74" i="7" s="1"/>
  <c r="W79" i="7" s="1"/>
  <c r="W99" i="7" s="1"/>
  <c r="V72" i="7"/>
  <c r="V74" i="7" s="1"/>
  <c r="U72" i="7"/>
  <c r="U74" i="7" s="1"/>
  <c r="T72" i="7"/>
  <c r="T74" i="7" s="1"/>
  <c r="S72" i="7"/>
  <c r="S74" i="7" s="1"/>
  <c r="R72" i="7"/>
  <c r="R74" i="7" s="1"/>
  <c r="Q72" i="7"/>
  <c r="Q74" i="7" s="1"/>
  <c r="P72" i="7"/>
  <c r="P74" i="7" s="1"/>
  <c r="O72" i="7"/>
  <c r="O74" i="7" s="1"/>
  <c r="N72" i="7"/>
  <c r="N74" i="7" s="1"/>
  <c r="M72" i="7"/>
  <c r="M74" i="7" s="1"/>
  <c r="E71" i="7"/>
  <c r="E74" i="7" s="1"/>
  <c r="D71" i="7"/>
  <c r="D74" i="7" s="1"/>
  <c r="V79" i="7" s="1"/>
  <c r="V99" i="7" s="1"/>
  <c r="AF60" i="7"/>
  <c r="AE60" i="7"/>
  <c r="D60" i="7"/>
  <c r="J56" i="7"/>
  <c r="H56" i="7"/>
  <c r="D56" i="7"/>
  <c r="D52" i="7"/>
  <c r="AD48" i="7"/>
  <c r="AC48" i="7"/>
  <c r="V48" i="7"/>
  <c r="T48" i="7"/>
  <c r="Q48" i="7"/>
  <c r="M48" i="7"/>
  <c r="D48" i="7"/>
  <c r="AN48" i="7" s="1"/>
  <c r="AN99" i="7" s="1"/>
  <c r="AN44" i="7"/>
  <c r="AN95" i="7" s="1"/>
  <c r="AD44" i="7"/>
  <c r="AC44" i="7"/>
  <c r="V44" i="7"/>
  <c r="S44" i="7"/>
  <c r="Q44" i="7"/>
  <c r="M44" i="7"/>
  <c r="J44" i="7"/>
  <c r="H44" i="7"/>
  <c r="G44" i="7"/>
  <c r="F44" i="7"/>
  <c r="D44" i="7"/>
  <c r="AD40" i="7"/>
  <c r="V40" i="7"/>
  <c r="J40" i="7"/>
  <c r="H40" i="7"/>
  <c r="G40" i="7"/>
  <c r="F40" i="7"/>
  <c r="E40" i="7"/>
  <c r="D40" i="7"/>
  <c r="Q36" i="7"/>
  <c r="P36" i="7"/>
  <c r="M36" i="7"/>
  <c r="F36" i="7"/>
  <c r="D36" i="7"/>
  <c r="AM30" i="7"/>
  <c r="AM60" i="7" s="1"/>
  <c r="AL30" i="7"/>
  <c r="AL60" i="7" s="1"/>
  <c r="AK30" i="7"/>
  <c r="AK60" i="7" s="1"/>
  <c r="AJ30" i="7"/>
  <c r="AJ60" i="7" s="1"/>
  <c r="AI30" i="7"/>
  <c r="AI60" i="7" s="1"/>
  <c r="AH30" i="7"/>
  <c r="AH60" i="7" s="1"/>
  <c r="AG30" i="7"/>
  <c r="AG60" i="7" s="1"/>
  <c r="AD29" i="7"/>
  <c r="AC29" i="7"/>
  <c r="AC40" i="7" s="1"/>
  <c r="AB29" i="7"/>
  <c r="AA29" i="7"/>
  <c r="Z29" i="7"/>
  <c r="Y29" i="7"/>
  <c r="X29" i="7"/>
  <c r="W29" i="7"/>
  <c r="U29" i="7"/>
  <c r="T29" i="7"/>
  <c r="S29" i="7"/>
  <c r="S48" i="7" s="1"/>
  <c r="R29" i="7"/>
  <c r="R48" i="7" s="1"/>
  <c r="Q29" i="7"/>
  <c r="P29" i="7"/>
  <c r="O29" i="7"/>
  <c r="O36" i="7" s="1"/>
  <c r="N29" i="7"/>
  <c r="N36" i="7" s="1"/>
  <c r="AD28" i="7"/>
  <c r="AC28" i="7"/>
  <c r="AB28" i="7"/>
  <c r="AA28" i="7"/>
  <c r="Z28" i="7"/>
  <c r="Y28" i="7"/>
  <c r="X28" i="7"/>
  <c r="W28" i="7"/>
  <c r="U28" i="7"/>
  <c r="T28" i="7"/>
  <c r="S28" i="7"/>
  <c r="R28" i="7"/>
  <c r="Q28" i="7"/>
  <c r="P28" i="7"/>
  <c r="O28" i="7"/>
  <c r="N28" i="7"/>
  <c r="L27" i="7"/>
  <c r="L60" i="7" s="1"/>
  <c r="K27" i="7"/>
  <c r="K60" i="7" s="1"/>
  <c r="J27" i="7"/>
  <c r="J60" i="7" s="1"/>
  <c r="I27" i="7"/>
  <c r="I60" i="7" s="1"/>
  <c r="H27" i="7"/>
  <c r="H60" i="7" s="1"/>
  <c r="G27" i="7"/>
  <c r="G60" i="7" s="1"/>
  <c r="F27" i="7"/>
  <c r="F60" i="7" s="1"/>
  <c r="E27" i="7"/>
  <c r="E60" i="7" s="1"/>
  <c r="L26" i="7"/>
  <c r="L52" i="7" s="1"/>
  <c r="K26" i="7"/>
  <c r="K52" i="7" s="1"/>
  <c r="J26" i="7"/>
  <c r="J52" i="7" s="1"/>
  <c r="I26" i="7"/>
  <c r="I52" i="7" s="1"/>
  <c r="H26" i="7"/>
  <c r="H52" i="7" s="1"/>
  <c r="G26" i="7"/>
  <c r="G52" i="7" s="1"/>
  <c r="F26" i="7"/>
  <c r="F52" i="7" s="1"/>
  <c r="E26" i="7"/>
  <c r="E52" i="7" s="1"/>
  <c r="X19" i="7"/>
  <c r="D17" i="7"/>
  <c r="L9" i="7"/>
  <c r="K9" i="7"/>
  <c r="J9" i="7"/>
  <c r="AB19" i="7" s="1"/>
  <c r="I9" i="7"/>
  <c r="H9" i="7"/>
  <c r="H17" i="7" s="1"/>
  <c r="G9" i="7"/>
  <c r="G71" i="7" s="1"/>
  <c r="G74" i="7" s="1"/>
  <c r="F9" i="7"/>
  <c r="F71" i="7" s="1"/>
  <c r="F74" i="7" s="1"/>
  <c r="X77" i="7" s="1"/>
  <c r="AD7" i="7"/>
  <c r="AC7" i="7"/>
  <c r="AB7" i="7"/>
  <c r="AA7" i="7"/>
  <c r="Z7" i="7"/>
  <c r="Y7" i="7"/>
  <c r="X7" i="7"/>
  <c r="W7" i="7"/>
  <c r="V7" i="7"/>
  <c r="U7" i="7"/>
  <c r="T7" i="7"/>
  <c r="S7" i="7"/>
  <c r="R7" i="7"/>
  <c r="Q7" i="7"/>
  <c r="P7" i="7"/>
  <c r="O7" i="7"/>
  <c r="N7" i="7"/>
  <c r="M7" i="7"/>
  <c r="L7" i="7"/>
  <c r="K7" i="7"/>
  <c r="J7" i="7"/>
  <c r="I7" i="7"/>
  <c r="H7" i="7"/>
  <c r="G7" i="7"/>
  <c r="F7" i="7"/>
  <c r="E7" i="7"/>
  <c r="AD6" i="7"/>
  <c r="AC6" i="7"/>
  <c r="AB6" i="7"/>
  <c r="AA6" i="7"/>
  <c r="Z6" i="7"/>
  <c r="Y6" i="7"/>
  <c r="X6" i="7"/>
  <c r="W6" i="7"/>
  <c r="V6" i="7"/>
  <c r="U6" i="7"/>
  <c r="T6" i="7"/>
  <c r="S6" i="7"/>
  <c r="R6" i="7"/>
  <c r="Q6" i="7"/>
  <c r="P6" i="7"/>
  <c r="O6" i="7"/>
  <c r="N6" i="7"/>
  <c r="M6" i="7"/>
  <c r="L6" i="7"/>
  <c r="K6" i="7"/>
  <c r="J6" i="7"/>
  <c r="I6" i="7"/>
  <c r="H6" i="7"/>
  <c r="G6" i="7"/>
  <c r="F6" i="7"/>
  <c r="E6" i="7"/>
  <c r="AD5" i="7"/>
  <c r="AC5" i="7"/>
  <c r="AB5" i="7"/>
  <c r="AA5" i="7"/>
  <c r="AA17" i="7" s="1"/>
  <c r="Z5" i="7"/>
  <c r="Y5" i="7"/>
  <c r="Y19" i="7" s="1"/>
  <c r="X5" i="7"/>
  <c r="W5" i="7"/>
  <c r="W19" i="7" s="1"/>
  <c r="V5" i="7"/>
  <c r="V19" i="7" s="1"/>
  <c r="U5" i="7"/>
  <c r="T5" i="7"/>
  <c r="S5" i="7"/>
  <c r="R5" i="7"/>
  <c r="Q5" i="7"/>
  <c r="Q17" i="7" s="1"/>
  <c r="P5" i="7"/>
  <c r="P17" i="7" s="1"/>
  <c r="O5" i="7"/>
  <c r="O17" i="7" s="1"/>
  <c r="N5" i="7"/>
  <c r="N19" i="7" s="1"/>
  <c r="M5" i="7"/>
  <c r="M17" i="7" s="1"/>
  <c r="L5" i="7"/>
  <c r="K5" i="7"/>
  <c r="J5" i="7"/>
  <c r="I5" i="7"/>
  <c r="H5" i="7"/>
  <c r="G5" i="7"/>
  <c r="F5" i="7"/>
  <c r="E5" i="7"/>
  <c r="E17" i="7" s="1"/>
  <c r="AW103" i="6"/>
  <c r="AB73" i="6"/>
  <c r="AB75" i="6"/>
  <c r="S73" i="6"/>
  <c r="S75" i="6" s="1"/>
  <c r="AB48" i="6"/>
  <c r="J44" i="6"/>
  <c r="J48" i="6"/>
  <c r="J60" i="6"/>
  <c r="AK30" i="6"/>
  <c r="AK60" i="6" s="1"/>
  <c r="AB28" i="6"/>
  <c r="AB29" i="6"/>
  <c r="AB40" i="6" s="1"/>
  <c r="S28" i="6"/>
  <c r="S29" i="6"/>
  <c r="S36" i="6" s="1"/>
  <c r="J26" i="6"/>
  <c r="J52" i="6" s="1"/>
  <c r="J27" i="6"/>
  <c r="J56" i="6" s="1"/>
  <c r="AB17" i="6"/>
  <c r="S19" i="6"/>
  <c r="J17" i="6"/>
  <c r="AB5" i="6"/>
  <c r="AB6" i="6"/>
  <c r="AB7" i="6"/>
  <c r="S5" i="6"/>
  <c r="S6" i="6"/>
  <c r="S7" i="6"/>
  <c r="J5" i="6"/>
  <c r="J6" i="6"/>
  <c r="J7" i="6"/>
  <c r="J9" i="6"/>
  <c r="AB19" i="6" s="1"/>
  <c r="AB73" i="3"/>
  <c r="AB75" i="3" s="1"/>
  <c r="S73" i="3"/>
  <c r="S75" i="3" s="1"/>
  <c r="J72" i="3"/>
  <c r="J75" i="3" s="1"/>
  <c r="J78" i="3" s="1"/>
  <c r="AT44" i="3"/>
  <c r="AT96" i="3" s="1"/>
  <c r="AK60" i="3"/>
  <c r="AB40" i="3"/>
  <c r="AB44" i="3"/>
  <c r="AB48" i="3"/>
  <c r="S36" i="3"/>
  <c r="S44" i="3"/>
  <c r="S48" i="3"/>
  <c r="J36" i="3"/>
  <c r="J40" i="3"/>
  <c r="J44" i="3"/>
  <c r="J48" i="3"/>
  <c r="AT48" i="3" s="1"/>
  <c r="AT100" i="3" s="1"/>
  <c r="J52" i="3"/>
  <c r="J56" i="3"/>
  <c r="J60" i="3"/>
  <c r="AK30" i="3"/>
  <c r="AB28" i="3"/>
  <c r="AB29" i="3"/>
  <c r="S28" i="3"/>
  <c r="S29" i="3"/>
  <c r="J26" i="3"/>
  <c r="J27" i="3"/>
  <c r="AB17" i="3"/>
  <c r="AB19" i="3"/>
  <c r="S17" i="3"/>
  <c r="S19" i="3"/>
  <c r="J17" i="3"/>
  <c r="AB5" i="3"/>
  <c r="AB6" i="3"/>
  <c r="AB7" i="3"/>
  <c r="S5" i="3"/>
  <c r="S6" i="3"/>
  <c r="S7" i="3"/>
  <c r="J5" i="3"/>
  <c r="J6" i="3"/>
  <c r="J7" i="3"/>
  <c r="J9" i="3"/>
  <c r="S20" i="3" l="1"/>
  <c r="AB55" i="3"/>
  <c r="AB56" i="3" s="1"/>
  <c r="S59" i="3"/>
  <c r="S60" i="3" s="1"/>
  <c r="AB59" i="3"/>
  <c r="AB60" i="3" s="1"/>
  <c r="AT60" i="3" s="1"/>
  <c r="AT112" i="3" s="1"/>
  <c r="AB18" i="3"/>
  <c r="S55" i="3"/>
  <c r="S56" i="3" s="1"/>
  <c r="AT56" i="3" s="1"/>
  <c r="AT108" i="3" s="1"/>
  <c r="AB51" i="3"/>
  <c r="AB52" i="3" s="1"/>
  <c r="S51" i="3"/>
  <c r="S52" i="3" s="1"/>
  <c r="AT52" i="3" s="1"/>
  <c r="AT104" i="3" s="1"/>
  <c r="S18" i="3"/>
  <c r="S39" i="3"/>
  <c r="S40" i="3" s="1"/>
  <c r="AT40" i="3" s="1"/>
  <c r="AT92" i="3" s="1"/>
  <c r="AB35" i="3"/>
  <c r="AB36" i="3" s="1"/>
  <c r="AT36" i="3"/>
  <c r="AT88" i="3" s="1"/>
  <c r="AB78" i="3"/>
  <c r="AB80" i="3"/>
  <c r="AB100" i="3" s="1"/>
  <c r="AB101" i="3" s="1"/>
  <c r="AB99" i="3"/>
  <c r="AT48" i="6"/>
  <c r="AT100" i="6" s="1"/>
  <c r="AB51" i="6"/>
  <c r="AB52" i="6" s="1"/>
  <c r="S17" i="6"/>
  <c r="J40" i="6"/>
  <c r="S48" i="6"/>
  <c r="AB55" i="6"/>
  <c r="AB56" i="6" s="1"/>
  <c r="J72" i="6"/>
  <c r="J75" i="6" s="1"/>
  <c r="S78" i="6" s="1"/>
  <c r="AB20" i="6"/>
  <c r="J36" i="6"/>
  <c r="AT36" i="6" s="1"/>
  <c r="AT88" i="6" s="1"/>
  <c r="S44" i="6"/>
  <c r="AT44" i="6" s="1"/>
  <c r="AT96" i="6" s="1"/>
  <c r="AB35" i="6"/>
  <c r="AB36" i="6" s="1"/>
  <c r="AB18" i="6"/>
  <c r="AB44" i="6"/>
  <c r="I48" i="7"/>
  <c r="X17" i="7"/>
  <c r="R44" i="7"/>
  <c r="J48" i="7"/>
  <c r="Y17" i="7"/>
  <c r="Y55" i="7" s="1"/>
  <c r="Y56" i="7" s="1"/>
  <c r="E56" i="7"/>
  <c r="P19" i="7"/>
  <c r="AB17" i="7"/>
  <c r="R36" i="7"/>
  <c r="F56" i="7"/>
  <c r="Z17" i="7"/>
  <c r="Z51" i="7" s="1"/>
  <c r="Z52" i="7" s="1"/>
  <c r="AA19" i="7"/>
  <c r="M19" i="7"/>
  <c r="S36" i="7"/>
  <c r="E44" i="7"/>
  <c r="G56" i="7"/>
  <c r="V77" i="7"/>
  <c r="I56" i="7"/>
  <c r="F48" i="7"/>
  <c r="O19" i="7"/>
  <c r="E48" i="7"/>
  <c r="Z19" i="7"/>
  <c r="G36" i="7"/>
  <c r="G48" i="7"/>
  <c r="AC19" i="7"/>
  <c r="E36" i="7"/>
  <c r="I44" i="7"/>
  <c r="N17" i="7"/>
  <c r="I40" i="7"/>
  <c r="H48" i="7"/>
  <c r="Q39" i="7"/>
  <c r="Q40" i="7" s="1"/>
  <c r="V100" i="7"/>
  <c r="V98" i="7"/>
  <c r="N39" i="7"/>
  <c r="U44" i="7"/>
  <c r="G77" i="7"/>
  <c r="P79" i="7"/>
  <c r="P95" i="7" s="1"/>
  <c r="Y77" i="7"/>
  <c r="P77" i="7"/>
  <c r="Y79" i="7"/>
  <c r="Y99" i="7" s="1"/>
  <c r="L71" i="7"/>
  <c r="L74" i="7" s="1"/>
  <c r="U19" i="7"/>
  <c r="U17" i="7"/>
  <c r="AD19" i="7"/>
  <c r="AD17" i="7"/>
  <c r="W77" i="7"/>
  <c r="Q19" i="7"/>
  <c r="M39" i="7"/>
  <c r="M40" i="7" s="1"/>
  <c r="AN40" i="7" s="1"/>
  <c r="AN91" i="7" s="1"/>
  <c r="L17" i="7"/>
  <c r="L21" i="7" s="1"/>
  <c r="Y48" i="7"/>
  <c r="Y44" i="7"/>
  <c r="Y40" i="7"/>
  <c r="W48" i="7"/>
  <c r="W44" i="7"/>
  <c r="W40" i="7"/>
  <c r="AC17" i="7"/>
  <c r="X48" i="7"/>
  <c r="X44" i="7"/>
  <c r="X40" i="7"/>
  <c r="F17" i="7"/>
  <c r="F21" i="7" s="1"/>
  <c r="M59" i="7"/>
  <c r="M60" i="7" s="1"/>
  <c r="U48" i="7"/>
  <c r="AB35" i="7"/>
  <c r="AB36" i="7" s="1"/>
  <c r="AB20" i="7"/>
  <c r="Z48" i="7"/>
  <c r="Z44" i="7"/>
  <c r="AR44" i="7" s="1"/>
  <c r="AR95" i="7" s="1"/>
  <c r="Z40" i="7"/>
  <c r="AR40" i="7" s="1"/>
  <c r="AR91" i="7" s="1"/>
  <c r="G17" i="7"/>
  <c r="Y35" i="7" s="1"/>
  <c r="Y36" i="7" s="1"/>
  <c r="AQ36" i="7" s="1"/>
  <c r="AQ87" i="7" s="1"/>
  <c r="I17" i="7"/>
  <c r="I71" i="7"/>
  <c r="I74" i="7" s="1"/>
  <c r="R19" i="7"/>
  <c r="R17" i="7"/>
  <c r="AB59" i="7"/>
  <c r="AB60" i="7" s="1"/>
  <c r="M77" i="7"/>
  <c r="D77" i="7"/>
  <c r="M79" i="7"/>
  <c r="M95" i="7" s="1"/>
  <c r="U36" i="7"/>
  <c r="J17" i="7"/>
  <c r="J71" i="7"/>
  <c r="J74" i="7" s="1"/>
  <c r="S19" i="7"/>
  <c r="S17" i="7"/>
  <c r="AB51" i="7" s="1"/>
  <c r="AB52" i="7" s="1"/>
  <c r="Y18" i="7"/>
  <c r="E77" i="7"/>
  <c r="N79" i="7"/>
  <c r="N95" i="7" s="1"/>
  <c r="N77" i="7"/>
  <c r="L36" i="7"/>
  <c r="L56" i="7"/>
  <c r="L48" i="7"/>
  <c r="AV48" i="7" s="1"/>
  <c r="AV99" i="7" s="1"/>
  <c r="L44" i="7"/>
  <c r="AV44" i="7" s="1"/>
  <c r="AV95" i="7" s="1"/>
  <c r="L40" i="7"/>
  <c r="K17" i="7"/>
  <c r="K71" i="7"/>
  <c r="K74" i="7" s="1"/>
  <c r="T19" i="7"/>
  <c r="T17" i="7"/>
  <c r="K36" i="7"/>
  <c r="K56" i="7"/>
  <c r="K48" i="7"/>
  <c r="AU48" i="7" s="1"/>
  <c r="AU99" i="7" s="1"/>
  <c r="K44" i="7"/>
  <c r="K40" i="7"/>
  <c r="T36" i="7"/>
  <c r="T44" i="7"/>
  <c r="AR48" i="7"/>
  <c r="AR99" i="7" s="1"/>
  <c r="F77" i="7"/>
  <c r="O79" i="7"/>
  <c r="O95" i="7" s="1"/>
  <c r="O77" i="7"/>
  <c r="X79" i="7"/>
  <c r="X99" i="7" s="1"/>
  <c r="H36" i="7"/>
  <c r="H71" i="7"/>
  <c r="H74" i="7" s="1"/>
  <c r="I36" i="7"/>
  <c r="J36" i="7"/>
  <c r="N40" i="7"/>
  <c r="N44" i="7"/>
  <c r="AO44" i="7" s="1"/>
  <c r="AO95" i="7" s="1"/>
  <c r="N48" i="7"/>
  <c r="V17" i="7"/>
  <c r="M51" i="7" s="1"/>
  <c r="M52" i="7" s="1"/>
  <c r="AA40" i="7"/>
  <c r="O44" i="7"/>
  <c r="AP44" i="7" s="1"/>
  <c r="AP95" i="7" s="1"/>
  <c r="AA44" i="7"/>
  <c r="AS44" i="7" s="1"/>
  <c r="AS95" i="7" s="1"/>
  <c r="O48" i="7"/>
  <c r="AA48" i="7"/>
  <c r="AS48" i="7" s="1"/>
  <c r="AS99" i="7" s="1"/>
  <c r="W17" i="7"/>
  <c r="AB40" i="7"/>
  <c r="P44" i="7"/>
  <c r="AQ44" i="7" s="1"/>
  <c r="AQ95" i="7" s="1"/>
  <c r="AB44" i="7"/>
  <c r="AT44" i="7" s="1"/>
  <c r="AT95" i="7" s="1"/>
  <c r="P48" i="7"/>
  <c r="AQ48" i="7" s="1"/>
  <c r="AQ99" i="7" s="1"/>
  <c r="AB48" i="7"/>
  <c r="AT48" i="7" s="1"/>
  <c r="AT99" i="7" s="1"/>
  <c r="S18" i="6"/>
  <c r="J21" i="6"/>
  <c r="S78" i="3"/>
  <c r="S80" i="3"/>
  <c r="S96" i="3" s="1"/>
  <c r="S95" i="3" s="1"/>
  <c r="AB20" i="3"/>
  <c r="J21" i="3"/>
  <c r="M48" i="6"/>
  <c r="V44" i="6"/>
  <c r="K40" i="6"/>
  <c r="D40" i="6"/>
  <c r="D36" i="6"/>
  <c r="V44" i="3"/>
  <c r="AA44" i="3"/>
  <c r="AC44" i="3"/>
  <c r="M48" i="3"/>
  <c r="F60" i="3"/>
  <c r="G60" i="3"/>
  <c r="D60" i="3"/>
  <c r="D56" i="3"/>
  <c r="D40" i="3"/>
  <c r="D36" i="3"/>
  <c r="AW103" i="3"/>
  <c r="K60" i="6"/>
  <c r="D60" i="6"/>
  <c r="D56" i="6"/>
  <c r="AX82" i="6"/>
  <c r="AX80" i="6"/>
  <c r="AX79" i="6"/>
  <c r="AD73" i="6"/>
  <c r="AD75" i="6" s="1"/>
  <c r="AC73" i="6"/>
  <c r="AC75" i="6" s="1"/>
  <c r="AA73" i="6"/>
  <c r="AA75" i="6"/>
  <c r="Z73" i="6"/>
  <c r="Z75" i="6" s="1"/>
  <c r="Y73" i="6"/>
  <c r="Y75" i="6" s="1"/>
  <c r="X73" i="6"/>
  <c r="X75" i="6" s="1"/>
  <c r="W73" i="6"/>
  <c r="W75" i="6"/>
  <c r="V73" i="6"/>
  <c r="V75" i="6" s="1"/>
  <c r="V78" i="6" s="1"/>
  <c r="U73" i="6"/>
  <c r="U75" i="6" s="1"/>
  <c r="T73" i="6"/>
  <c r="T75" i="6" s="1"/>
  <c r="R73" i="6"/>
  <c r="R75" i="6" s="1"/>
  <c r="Q73" i="6"/>
  <c r="Q75" i="6" s="1"/>
  <c r="P73" i="6"/>
  <c r="P75" i="6"/>
  <c r="O73" i="6"/>
  <c r="O75" i="6" s="1"/>
  <c r="N73" i="6"/>
  <c r="N75" i="6" s="1"/>
  <c r="M73" i="6"/>
  <c r="M75" i="6"/>
  <c r="E72" i="6"/>
  <c r="E75" i="6" s="1"/>
  <c r="D72" i="6"/>
  <c r="D75" i="6"/>
  <c r="M80" i="6" s="1"/>
  <c r="M96" i="6" s="1"/>
  <c r="AF60" i="6"/>
  <c r="AE60" i="6"/>
  <c r="D52" i="6"/>
  <c r="V48" i="6"/>
  <c r="D48" i="6"/>
  <c r="AN48" i="6" s="1"/>
  <c r="AN100" i="6" s="1"/>
  <c r="M44" i="6"/>
  <c r="D44" i="6"/>
  <c r="AN44" i="6" s="1"/>
  <c r="AN96" i="6" s="1"/>
  <c r="V40" i="6"/>
  <c r="M36" i="6"/>
  <c r="AM30" i="6"/>
  <c r="AM60" i="6" s="1"/>
  <c r="AL30" i="6"/>
  <c r="AL60" i="6"/>
  <c r="AJ30" i="6"/>
  <c r="AJ60" i="6" s="1"/>
  <c r="AI30" i="6"/>
  <c r="AI60" i="6" s="1"/>
  <c r="AH30" i="6"/>
  <c r="AH60" i="6"/>
  <c r="AG30" i="6"/>
  <c r="AG60" i="6"/>
  <c r="AD29" i="6"/>
  <c r="AC29" i="6"/>
  <c r="AC44" i="6" s="1"/>
  <c r="AC48" i="6"/>
  <c r="AA29" i="6"/>
  <c r="AA44" i="6" s="1"/>
  <c r="Z29" i="6"/>
  <c r="Z44" i="6" s="1"/>
  <c r="Y29" i="6"/>
  <c r="Y44" i="6" s="1"/>
  <c r="X29" i="6"/>
  <c r="X44" i="6" s="1"/>
  <c r="X48" i="6"/>
  <c r="W29" i="6"/>
  <c r="W44" i="6" s="1"/>
  <c r="U29" i="6"/>
  <c r="U44" i="6"/>
  <c r="T29" i="6"/>
  <c r="T36" i="6" s="1"/>
  <c r="R29" i="6"/>
  <c r="R48" i="6" s="1"/>
  <c r="R36" i="6"/>
  <c r="Q29" i="6"/>
  <c r="Q48" i="6" s="1"/>
  <c r="P29" i="6"/>
  <c r="P48" i="6" s="1"/>
  <c r="P44" i="6"/>
  <c r="O29" i="6"/>
  <c r="O48" i="6" s="1"/>
  <c r="O44" i="6"/>
  <c r="N29" i="6"/>
  <c r="AD28" i="6"/>
  <c r="AC28" i="6"/>
  <c r="AA28" i="6"/>
  <c r="Z28" i="6"/>
  <c r="Y28" i="6"/>
  <c r="X28" i="6"/>
  <c r="W28" i="6"/>
  <c r="U28" i="6"/>
  <c r="T28" i="6"/>
  <c r="R28" i="6"/>
  <c r="Q28" i="6"/>
  <c r="P28" i="6"/>
  <c r="O28" i="6"/>
  <c r="N28" i="6"/>
  <c r="L27" i="6"/>
  <c r="L40" i="6" s="1"/>
  <c r="K27" i="6"/>
  <c r="K36" i="6" s="1"/>
  <c r="K48" i="6"/>
  <c r="I27" i="6"/>
  <c r="I36" i="6" s="1"/>
  <c r="I56" i="6"/>
  <c r="I44" i="6"/>
  <c r="AS44" i="6" s="1"/>
  <c r="AS96" i="6" s="1"/>
  <c r="H27" i="6"/>
  <c r="G27" i="6"/>
  <c r="G56" i="6" s="1"/>
  <c r="F27" i="6"/>
  <c r="F56" i="6" s="1"/>
  <c r="F44" i="6"/>
  <c r="E27" i="6"/>
  <c r="E36" i="6" s="1"/>
  <c r="E56" i="6"/>
  <c r="L26" i="6"/>
  <c r="L52" i="6" s="1"/>
  <c r="K26" i="6"/>
  <c r="K52" i="6" s="1"/>
  <c r="I26" i="6"/>
  <c r="I52" i="6" s="1"/>
  <c r="H26" i="6"/>
  <c r="G26" i="6"/>
  <c r="F26" i="6"/>
  <c r="E26" i="6"/>
  <c r="D17" i="6"/>
  <c r="L9" i="6"/>
  <c r="U19" i="6" s="1"/>
  <c r="K9" i="6"/>
  <c r="T17" i="6" s="1"/>
  <c r="I9" i="6"/>
  <c r="I72" i="6" s="1"/>
  <c r="I75" i="6" s="1"/>
  <c r="H9" i="6"/>
  <c r="G9" i="6"/>
  <c r="G72" i="6" s="1"/>
  <c r="G75" i="6" s="1"/>
  <c r="F9" i="6"/>
  <c r="AD7" i="6"/>
  <c r="AC7" i="6"/>
  <c r="AA7" i="6"/>
  <c r="Z7" i="6"/>
  <c r="Y7" i="6"/>
  <c r="X7" i="6"/>
  <c r="W7" i="6"/>
  <c r="V7" i="6"/>
  <c r="U7" i="6"/>
  <c r="T7" i="6"/>
  <c r="R7" i="6"/>
  <c r="Q7" i="6"/>
  <c r="P7" i="6"/>
  <c r="O7" i="6"/>
  <c r="N7" i="6"/>
  <c r="M7" i="6"/>
  <c r="L7" i="6"/>
  <c r="K7" i="6"/>
  <c r="I7" i="6"/>
  <c r="H7" i="6"/>
  <c r="G7" i="6"/>
  <c r="F7" i="6"/>
  <c r="E7" i="6"/>
  <c r="AD6" i="6"/>
  <c r="AC6" i="6"/>
  <c r="AA6" i="6"/>
  <c r="Z6" i="6"/>
  <c r="Y6" i="6"/>
  <c r="X6" i="6"/>
  <c r="W6" i="6"/>
  <c r="V6" i="6"/>
  <c r="U6" i="6"/>
  <c r="T6" i="6"/>
  <c r="R6" i="6"/>
  <c r="Q6" i="6"/>
  <c r="P6" i="6"/>
  <c r="O6" i="6"/>
  <c r="N6" i="6"/>
  <c r="M6" i="6"/>
  <c r="L6" i="6"/>
  <c r="K6" i="6"/>
  <c r="I6" i="6"/>
  <c r="H6" i="6"/>
  <c r="G6" i="6"/>
  <c r="F6" i="6"/>
  <c r="E6" i="6"/>
  <c r="AD5" i="6"/>
  <c r="AC5" i="6"/>
  <c r="AA5" i="6"/>
  <c r="Z5" i="6"/>
  <c r="Y5" i="6"/>
  <c r="Y17" i="6" s="1"/>
  <c r="X5" i="6"/>
  <c r="W5" i="6"/>
  <c r="W19" i="6" s="1"/>
  <c r="W17" i="6"/>
  <c r="V5" i="6"/>
  <c r="U5" i="6"/>
  <c r="T5" i="6"/>
  <c r="R5" i="6"/>
  <c r="Q5" i="6"/>
  <c r="P5" i="6"/>
  <c r="O5" i="6"/>
  <c r="N5" i="6"/>
  <c r="M5" i="6"/>
  <c r="M17" i="6" s="1"/>
  <c r="M19" i="6"/>
  <c r="L5" i="6"/>
  <c r="L17" i="6" s="1"/>
  <c r="K5" i="6"/>
  <c r="I5" i="6"/>
  <c r="H5" i="6"/>
  <c r="G5" i="6"/>
  <c r="F5" i="6"/>
  <c r="E5" i="6"/>
  <c r="E17" i="6"/>
  <c r="N39" i="6" s="1"/>
  <c r="N40" i="6" s="1"/>
  <c r="D17" i="3"/>
  <c r="E7" i="3"/>
  <c r="F7" i="3"/>
  <c r="G7" i="3"/>
  <c r="H7" i="3"/>
  <c r="I7" i="3"/>
  <c r="K7" i="3"/>
  <c r="L7" i="3"/>
  <c r="M7" i="3"/>
  <c r="N7" i="3"/>
  <c r="O7" i="3"/>
  <c r="P7" i="3"/>
  <c r="Q7" i="3"/>
  <c r="R7" i="3"/>
  <c r="T7" i="3"/>
  <c r="U7" i="3"/>
  <c r="V7" i="3"/>
  <c r="W7" i="3"/>
  <c r="X7" i="3"/>
  <c r="Y7" i="3"/>
  <c r="Z7" i="3"/>
  <c r="AA7" i="3"/>
  <c r="AC7" i="3"/>
  <c r="AD7" i="3"/>
  <c r="M5" i="3"/>
  <c r="N5" i="3"/>
  <c r="N19" i="3"/>
  <c r="O5" i="3"/>
  <c r="P5" i="3"/>
  <c r="Q5" i="3"/>
  <c r="R5" i="3"/>
  <c r="T5" i="3"/>
  <c r="U5" i="3"/>
  <c r="V5" i="3"/>
  <c r="W5" i="3"/>
  <c r="X5" i="3"/>
  <c r="Y5" i="3"/>
  <c r="Z5" i="3"/>
  <c r="AA5" i="3"/>
  <c r="AC5" i="3"/>
  <c r="AD5" i="3"/>
  <c r="M6" i="3"/>
  <c r="N6" i="3"/>
  <c r="O6" i="3"/>
  <c r="P6" i="3"/>
  <c r="Q6" i="3"/>
  <c r="R6" i="3"/>
  <c r="T6" i="3"/>
  <c r="U6" i="3"/>
  <c r="V6" i="3"/>
  <c r="W6" i="3"/>
  <c r="X6" i="3"/>
  <c r="Y6" i="3"/>
  <c r="Z6" i="3"/>
  <c r="AA6" i="3"/>
  <c r="AC6" i="3"/>
  <c r="AD6" i="3"/>
  <c r="E5" i="3"/>
  <c r="F5" i="3"/>
  <c r="G5" i="3"/>
  <c r="H5" i="3"/>
  <c r="I5" i="3"/>
  <c r="K5" i="3"/>
  <c r="L5" i="3"/>
  <c r="E6" i="3"/>
  <c r="F6" i="3"/>
  <c r="G6" i="3"/>
  <c r="H6" i="3"/>
  <c r="I6" i="3"/>
  <c r="K6" i="3"/>
  <c r="L6" i="3"/>
  <c r="AA48" i="6"/>
  <c r="AA40" i="6"/>
  <c r="E52" i="6"/>
  <c r="I48" i="6"/>
  <c r="Z48" i="6"/>
  <c r="Z40" i="6"/>
  <c r="G9" i="3"/>
  <c r="Y19" i="3"/>
  <c r="H9" i="3"/>
  <c r="Q17" i="3" s="1"/>
  <c r="I9" i="3"/>
  <c r="R19" i="3" s="1"/>
  <c r="K9" i="3"/>
  <c r="K72" i="3" s="1"/>
  <c r="K75" i="3" s="1"/>
  <c r="AC19" i="3"/>
  <c r="L9" i="3"/>
  <c r="F9" i="3"/>
  <c r="O17" i="3" s="1"/>
  <c r="D48" i="3"/>
  <c r="D44" i="3"/>
  <c r="V48" i="3"/>
  <c r="M44" i="3"/>
  <c r="AN44" i="3"/>
  <c r="AN96" i="3" s="1"/>
  <c r="V40" i="3"/>
  <c r="M36" i="3"/>
  <c r="AD29" i="3"/>
  <c r="AD40" i="3"/>
  <c r="AC29" i="3"/>
  <c r="AC48" i="3" s="1"/>
  <c r="AA29" i="3"/>
  <c r="Z29" i="3"/>
  <c r="Z40" i="3" s="1"/>
  <c r="Y29" i="3"/>
  <c r="Y44" i="3" s="1"/>
  <c r="AQ44" i="3" s="1"/>
  <c r="AQ96" i="3" s="1"/>
  <c r="Y40" i="3"/>
  <c r="X29" i="3"/>
  <c r="X44" i="3" s="1"/>
  <c r="AP44" i="3" s="1"/>
  <c r="AP96" i="3" s="1"/>
  <c r="X48" i="3"/>
  <c r="X40" i="3"/>
  <c r="W29" i="3"/>
  <c r="U29" i="3"/>
  <c r="T29" i="3"/>
  <c r="T36" i="3" s="1"/>
  <c r="R29" i="3"/>
  <c r="R48" i="3" s="1"/>
  <c r="Q29" i="3"/>
  <c r="Q48" i="3" s="1"/>
  <c r="Q44" i="3"/>
  <c r="P29" i="3"/>
  <c r="P48" i="3" s="1"/>
  <c r="P44" i="3"/>
  <c r="O29" i="3"/>
  <c r="O48" i="3" s="1"/>
  <c r="AP48" i="3" s="1"/>
  <c r="AP100" i="3" s="1"/>
  <c r="N29" i="3"/>
  <c r="N48" i="3" s="1"/>
  <c r="N36" i="3"/>
  <c r="L27" i="3"/>
  <c r="L56" i="3" s="1"/>
  <c r="K27" i="3"/>
  <c r="I27" i="3"/>
  <c r="H27" i="3"/>
  <c r="H60" i="3" s="1"/>
  <c r="G27" i="3"/>
  <c r="G40" i="3" s="1"/>
  <c r="G44" i="3"/>
  <c r="F27" i="3"/>
  <c r="F40" i="3" s="1"/>
  <c r="F48" i="3"/>
  <c r="F44" i="3"/>
  <c r="E27" i="3"/>
  <c r="E40" i="3" s="1"/>
  <c r="AW99" i="3"/>
  <c r="AW95" i="3"/>
  <c r="X73" i="3"/>
  <c r="X75" i="3" s="1"/>
  <c r="O73" i="3"/>
  <c r="O75" i="3"/>
  <c r="F26" i="3"/>
  <c r="O28" i="3"/>
  <c r="X28" i="3"/>
  <c r="AG30" i="3"/>
  <c r="AG60" i="3"/>
  <c r="AD73" i="3"/>
  <c r="AD75" i="3"/>
  <c r="AM30" i="3"/>
  <c r="AM60" i="3" s="1"/>
  <c r="AC73" i="3"/>
  <c r="AC75" i="3"/>
  <c r="AL30" i="3"/>
  <c r="AL60" i="3" s="1"/>
  <c r="AA73" i="3"/>
  <c r="AA75" i="3"/>
  <c r="AJ30" i="3"/>
  <c r="AJ60" i="3"/>
  <c r="Z73" i="3"/>
  <c r="Z75" i="3"/>
  <c r="Z78" i="3" s="1"/>
  <c r="AI30" i="3"/>
  <c r="AI60" i="3" s="1"/>
  <c r="Y73" i="3"/>
  <c r="Y75" i="3"/>
  <c r="AH30" i="3"/>
  <c r="AH60" i="3" s="1"/>
  <c r="E72" i="3"/>
  <c r="E75" i="3"/>
  <c r="W80" i="3" s="1"/>
  <c r="W100" i="3" s="1"/>
  <c r="W73" i="3"/>
  <c r="W75" i="3"/>
  <c r="AF60" i="3"/>
  <c r="D72" i="3"/>
  <c r="D75" i="3" s="1"/>
  <c r="D52" i="3"/>
  <c r="V73" i="3"/>
  <c r="V75" i="3"/>
  <c r="AE60" i="3"/>
  <c r="Q28" i="3"/>
  <c r="Z28" i="3"/>
  <c r="H26" i="3"/>
  <c r="H52" i="3" s="1"/>
  <c r="Q73" i="3"/>
  <c r="Q75" i="3"/>
  <c r="Q78" i="3"/>
  <c r="T73" i="3"/>
  <c r="T75" i="3" s="1"/>
  <c r="T28" i="3"/>
  <c r="AC28" i="3"/>
  <c r="K26" i="3"/>
  <c r="K52" i="3" s="1"/>
  <c r="R73" i="3"/>
  <c r="R75" i="3"/>
  <c r="U73" i="3"/>
  <c r="U75" i="3"/>
  <c r="N73" i="3"/>
  <c r="N75" i="3"/>
  <c r="M73" i="3"/>
  <c r="M75" i="3" s="1"/>
  <c r="P73" i="3"/>
  <c r="P75" i="3"/>
  <c r="L26" i="3"/>
  <c r="U28" i="3"/>
  <c r="AD28" i="3"/>
  <c r="I26" i="3"/>
  <c r="R28" i="3"/>
  <c r="AA28" i="3"/>
  <c r="G26" i="3"/>
  <c r="P28" i="3"/>
  <c r="Y28" i="3"/>
  <c r="E26" i="3"/>
  <c r="E52" i="3" s="1"/>
  <c r="N28" i="3"/>
  <c r="W28" i="3"/>
  <c r="AX79" i="3"/>
  <c r="AX80" i="3"/>
  <c r="AX82" i="3"/>
  <c r="AN48" i="3"/>
  <c r="AN100" i="3" s="1"/>
  <c r="Y48" i="3"/>
  <c r="F52" i="3"/>
  <c r="AC40" i="3"/>
  <c r="R36" i="3"/>
  <c r="N44" i="3"/>
  <c r="T44" i="3"/>
  <c r="R44" i="3"/>
  <c r="L44" i="3"/>
  <c r="G72" i="3"/>
  <c r="G75" i="3"/>
  <c r="G48" i="3"/>
  <c r="Z48" i="3"/>
  <c r="I52" i="3"/>
  <c r="I72" i="3"/>
  <c r="I75" i="3" s="1"/>
  <c r="I78" i="3" s="1"/>
  <c r="H72" i="3"/>
  <c r="H75" i="3" s="1"/>
  <c r="Q36" i="3"/>
  <c r="AD48" i="3"/>
  <c r="P36" i="3"/>
  <c r="Z19" i="3"/>
  <c r="N17" i="3"/>
  <c r="P17" i="3"/>
  <c r="Z17" i="3"/>
  <c r="Y17" i="3"/>
  <c r="Y51" i="3" s="1"/>
  <c r="T19" i="3"/>
  <c r="I17" i="3"/>
  <c r="U17" i="3"/>
  <c r="H17" i="3"/>
  <c r="Q19" i="3"/>
  <c r="G17" i="3"/>
  <c r="R17" i="3"/>
  <c r="P19" i="3"/>
  <c r="AA19" i="3"/>
  <c r="F48" i="6"/>
  <c r="O36" i="6"/>
  <c r="X40" i="6"/>
  <c r="AC40" i="6"/>
  <c r="K44" i="6"/>
  <c r="E48" i="6"/>
  <c r="E44" i="6"/>
  <c r="N17" i="6"/>
  <c r="N19" i="6"/>
  <c r="Y48" i="6"/>
  <c r="Y40" i="6"/>
  <c r="Q17" i="6"/>
  <c r="G17" i="6"/>
  <c r="P36" i="6"/>
  <c r="K78" i="3"/>
  <c r="K17" i="3"/>
  <c r="T55" i="3" s="1"/>
  <c r="N80" i="3"/>
  <c r="N96" i="3" s="1"/>
  <c r="O44" i="3"/>
  <c r="O36" i="3"/>
  <c r="W40" i="3"/>
  <c r="Q20" i="3"/>
  <c r="Q39" i="3"/>
  <c r="Q40" i="3" s="1"/>
  <c r="Y35" i="3"/>
  <c r="Y36" i="3"/>
  <c r="X19" i="3"/>
  <c r="X17" i="3"/>
  <c r="P55" i="3"/>
  <c r="P56" i="3" s="1"/>
  <c r="G52" i="3"/>
  <c r="AA48" i="3"/>
  <c r="AA40" i="3"/>
  <c r="AC17" i="3"/>
  <c r="AC18" i="3" s="1"/>
  <c r="T17" i="3"/>
  <c r="L52" i="3"/>
  <c r="O19" i="6"/>
  <c r="X19" i="6"/>
  <c r="O17" i="6"/>
  <c r="O51" i="6" s="1"/>
  <c r="O52" i="6" s="1"/>
  <c r="X17" i="6"/>
  <c r="F17" i="6"/>
  <c r="X35" i="6" s="1"/>
  <c r="X36" i="6" s="1"/>
  <c r="Q36" i="6"/>
  <c r="P17" i="6"/>
  <c r="P19" i="6"/>
  <c r="R44" i="6"/>
  <c r="W40" i="6"/>
  <c r="F52" i="6"/>
  <c r="F72" i="6"/>
  <c r="F75" i="6" s="1"/>
  <c r="G52" i="6"/>
  <c r="H52" i="6"/>
  <c r="T44" i="6"/>
  <c r="E60" i="6"/>
  <c r="T51" i="3"/>
  <c r="T52" i="3"/>
  <c r="AU52" i="3" s="1"/>
  <c r="AU104" i="3" s="1"/>
  <c r="T20" i="3"/>
  <c r="T39" i="3"/>
  <c r="T40" i="3" s="1"/>
  <c r="T56" i="3"/>
  <c r="T18" i="3"/>
  <c r="AC20" i="3"/>
  <c r="AC59" i="3"/>
  <c r="AC60" i="3" s="1"/>
  <c r="AC55" i="3"/>
  <c r="AC56" i="3" s="1"/>
  <c r="AC51" i="3"/>
  <c r="AC52" i="3" s="1"/>
  <c r="K21" i="3"/>
  <c r="P39" i="6"/>
  <c r="P40" i="6" s="1"/>
  <c r="J82" i="3" l="1"/>
  <c r="J104" i="3" s="1"/>
  <c r="AB79" i="3"/>
  <c r="AB92" i="3" s="1"/>
  <c r="AB81" i="3"/>
  <c r="S97" i="3"/>
  <c r="X78" i="6"/>
  <c r="S80" i="6"/>
  <c r="S96" i="6" s="1"/>
  <c r="W78" i="6"/>
  <c r="Y20" i="6"/>
  <c r="Y35" i="6"/>
  <c r="Y36" i="6" s="1"/>
  <c r="Y59" i="6"/>
  <c r="Y60" i="6" s="1"/>
  <c r="P55" i="6"/>
  <c r="P56" i="6" s="1"/>
  <c r="Y18" i="6"/>
  <c r="P18" i="6"/>
  <c r="AP36" i="6"/>
  <c r="AP88" i="6" s="1"/>
  <c r="Y80" i="6"/>
  <c r="Y100" i="6" s="1"/>
  <c r="P78" i="6"/>
  <c r="G78" i="6"/>
  <c r="P80" i="6"/>
  <c r="P96" i="6" s="1"/>
  <c r="X20" i="6"/>
  <c r="U17" i="6"/>
  <c r="L72" i="6"/>
  <c r="L75" i="6" s="1"/>
  <c r="K72" i="6"/>
  <c r="K75" i="6" s="1"/>
  <c r="Y55" i="6"/>
  <c r="Y56" i="6" s="1"/>
  <c r="X55" i="6"/>
  <c r="X56" i="6" s="1"/>
  <c r="AD19" i="6"/>
  <c r="AP48" i="6"/>
  <c r="AP100" i="6" s="1"/>
  <c r="S95" i="6"/>
  <c r="S97" i="6"/>
  <c r="G60" i="6"/>
  <c r="I40" i="6"/>
  <c r="J78" i="6"/>
  <c r="AB80" i="6"/>
  <c r="AB100" i="6" s="1"/>
  <c r="O20" i="6"/>
  <c r="W48" i="6"/>
  <c r="T19" i="6"/>
  <c r="O18" i="6"/>
  <c r="L60" i="6"/>
  <c r="Y51" i="6"/>
  <c r="Y52" i="6" s="1"/>
  <c r="AD17" i="6"/>
  <c r="AD20" i="6" s="1"/>
  <c r="AP44" i="6"/>
  <c r="AP96" i="6" s="1"/>
  <c r="E40" i="6"/>
  <c r="AO40" i="6" s="1"/>
  <c r="AO92" i="6" s="1"/>
  <c r="AB78" i="6"/>
  <c r="Y19" i="6"/>
  <c r="L56" i="6"/>
  <c r="P20" i="6"/>
  <c r="X51" i="6"/>
  <c r="X52" i="6" s="1"/>
  <c r="AP52" i="6" s="1"/>
  <c r="AP104" i="6" s="1"/>
  <c r="K17" i="6"/>
  <c r="T39" i="6" s="1"/>
  <c r="T40" i="6" s="1"/>
  <c r="AU40" i="6" s="1"/>
  <c r="AU92" i="6" s="1"/>
  <c r="G48" i="6"/>
  <c r="AQ48" i="6" s="1"/>
  <c r="AQ100" i="6" s="1"/>
  <c r="N20" i="6"/>
  <c r="U80" i="6"/>
  <c r="U96" i="6" s="1"/>
  <c r="O59" i="6"/>
  <c r="O60" i="6" s="1"/>
  <c r="G21" i="6"/>
  <c r="AC17" i="6"/>
  <c r="O39" i="6"/>
  <c r="O40" i="6" s="1"/>
  <c r="P60" i="6"/>
  <c r="AQ60" i="6" s="1"/>
  <c r="AQ112" i="6" s="1"/>
  <c r="N80" i="6"/>
  <c r="N96" i="6" s="1"/>
  <c r="N97" i="6" s="1"/>
  <c r="X18" i="6"/>
  <c r="P59" i="6"/>
  <c r="D78" i="6"/>
  <c r="D82" i="6" s="1"/>
  <c r="D104" i="6" s="1"/>
  <c r="F78" i="6"/>
  <c r="E78" i="6"/>
  <c r="AC19" i="6"/>
  <c r="Q44" i="6"/>
  <c r="K56" i="6"/>
  <c r="G36" i="6"/>
  <c r="AQ36" i="6" s="1"/>
  <c r="AQ88" i="6" s="1"/>
  <c r="O55" i="6"/>
  <c r="O56" i="6" s="1"/>
  <c r="AP56" i="6" s="1"/>
  <c r="AP108" i="6" s="1"/>
  <c r="X59" i="6"/>
  <c r="X60" i="6" s="1"/>
  <c r="P51" i="6"/>
  <c r="P52" i="6" s="1"/>
  <c r="AQ52" i="6" s="1"/>
  <c r="AQ104" i="6" s="1"/>
  <c r="AU44" i="6"/>
  <c r="AU96" i="6" s="1"/>
  <c r="L44" i="6"/>
  <c r="AV44" i="6" s="1"/>
  <c r="AV96" i="6" s="1"/>
  <c r="G44" i="6"/>
  <c r="AQ44" i="6" s="1"/>
  <c r="AQ96" i="6" s="1"/>
  <c r="M78" i="6"/>
  <c r="F36" i="6"/>
  <c r="S20" i="6"/>
  <c r="S55" i="6"/>
  <c r="S56" i="6" s="1"/>
  <c r="AT56" i="6" s="1"/>
  <c r="AT108" i="6" s="1"/>
  <c r="S39" i="6"/>
  <c r="S40" i="6" s="1"/>
  <c r="AT40" i="6" s="1"/>
  <c r="AT92" i="6" s="1"/>
  <c r="S59" i="6"/>
  <c r="S60" i="6" s="1"/>
  <c r="AT60" i="6" s="1"/>
  <c r="AT112" i="6" s="1"/>
  <c r="S51" i="6"/>
  <c r="S52" i="6" s="1"/>
  <c r="AT52" i="6" s="1"/>
  <c r="AT104" i="6" s="1"/>
  <c r="AB59" i="6"/>
  <c r="AB60" i="6" s="1"/>
  <c r="Z18" i="7"/>
  <c r="Y20" i="7"/>
  <c r="Q20" i="7"/>
  <c r="Y51" i="7"/>
  <c r="Y52" i="7" s="1"/>
  <c r="X35" i="7"/>
  <c r="X36" i="7" s="1"/>
  <c r="AP36" i="7" s="1"/>
  <c r="AP87" i="7" s="1"/>
  <c r="Z20" i="7"/>
  <c r="Z59" i="7"/>
  <c r="Z60" i="7" s="1"/>
  <c r="AR60" i="7" s="1"/>
  <c r="AR111" i="7" s="1"/>
  <c r="X51" i="7"/>
  <c r="X52" i="7" s="1"/>
  <c r="AB18" i="7"/>
  <c r="X55" i="7"/>
  <c r="X56" i="7" s="1"/>
  <c r="Z35" i="7"/>
  <c r="Z36" i="7" s="1"/>
  <c r="AR36" i="7" s="1"/>
  <c r="AR87" i="7" s="1"/>
  <c r="H21" i="7"/>
  <c r="X59" i="7"/>
  <c r="X60" i="7" s="1"/>
  <c r="O51" i="7"/>
  <c r="O52" i="7" s="1"/>
  <c r="Q18" i="7"/>
  <c r="X18" i="7"/>
  <c r="Z55" i="7"/>
  <c r="Z56" i="7" s="1"/>
  <c r="X20" i="7"/>
  <c r="O59" i="7"/>
  <c r="O60" i="7" s="1"/>
  <c r="AP60" i="7" s="1"/>
  <c r="AP111" i="7" s="1"/>
  <c r="AU44" i="7"/>
  <c r="AU95" i="7" s="1"/>
  <c r="O39" i="7"/>
  <c r="O40" i="7" s="1"/>
  <c r="AP40" i="7" s="1"/>
  <c r="AP91" i="7" s="1"/>
  <c r="Q51" i="7"/>
  <c r="Q52" i="7" s="1"/>
  <c r="AR52" i="7" s="1"/>
  <c r="AR103" i="7" s="1"/>
  <c r="O55" i="7"/>
  <c r="O56" i="7" s="1"/>
  <c r="AP56" i="7" s="1"/>
  <c r="AP107" i="7" s="1"/>
  <c r="AA18" i="7"/>
  <c r="M20" i="7"/>
  <c r="Q59" i="7"/>
  <c r="Q60" i="7" s="1"/>
  <c r="O18" i="7"/>
  <c r="AA51" i="7"/>
  <c r="AA52" i="7" s="1"/>
  <c r="M55" i="7"/>
  <c r="M56" i="7" s="1"/>
  <c r="O20" i="7"/>
  <c r="AO40" i="7"/>
  <c r="AO91" i="7" s="1"/>
  <c r="AP48" i="7"/>
  <c r="AP99" i="7" s="1"/>
  <c r="X100" i="7" s="1"/>
  <c r="Q55" i="7"/>
  <c r="Q56" i="7" s="1"/>
  <c r="AR56" i="7" s="1"/>
  <c r="AR107" i="7" s="1"/>
  <c r="Y78" i="7"/>
  <c r="Y91" i="7" s="1"/>
  <c r="Y80" i="7"/>
  <c r="W59" i="7"/>
  <c r="W60" i="7" s="1"/>
  <c r="W51" i="7"/>
  <c r="W52" i="7" s="1"/>
  <c r="W35" i="7"/>
  <c r="W36" i="7" s="1"/>
  <c r="AO36" i="7" s="1"/>
  <c r="AO87" i="7" s="1"/>
  <c r="W18" i="7"/>
  <c r="W20" i="7"/>
  <c r="W55" i="7"/>
  <c r="W56" i="7" s="1"/>
  <c r="AC20" i="7"/>
  <c r="AC18" i="7"/>
  <c r="AC55" i="7"/>
  <c r="AC56" i="7" s="1"/>
  <c r="AC59" i="7"/>
  <c r="AC60" i="7" s="1"/>
  <c r="AC51" i="7"/>
  <c r="AC52" i="7" s="1"/>
  <c r="AC35" i="7"/>
  <c r="AC36" i="7" s="1"/>
  <c r="AU36" i="7" s="1"/>
  <c r="AU87" i="7" s="1"/>
  <c r="W80" i="7"/>
  <c r="W78" i="7"/>
  <c r="W91" i="7" s="1"/>
  <c r="M96" i="7"/>
  <c r="M94" i="7"/>
  <c r="D81" i="7"/>
  <c r="D103" i="7" s="1"/>
  <c r="P96" i="7"/>
  <c r="P94" i="7"/>
  <c r="N55" i="7"/>
  <c r="N56" i="7" s="1"/>
  <c r="G81" i="7"/>
  <c r="G103" i="7" s="1"/>
  <c r="M78" i="7"/>
  <c r="M87" i="7" s="1"/>
  <c r="M80" i="7"/>
  <c r="O96" i="7"/>
  <c r="O94" i="7"/>
  <c r="N80" i="7"/>
  <c r="N78" i="7"/>
  <c r="N87" i="7" s="1"/>
  <c r="P51" i="7"/>
  <c r="P52" i="7" s="1"/>
  <c r="AQ52" i="7" s="1"/>
  <c r="AQ103" i="7" s="1"/>
  <c r="G21" i="7"/>
  <c r="P59" i="7"/>
  <c r="P60" i="7" s="1"/>
  <c r="AQ60" i="7" s="1"/>
  <c r="AQ111" i="7" s="1"/>
  <c r="N18" i="7"/>
  <c r="AD55" i="7"/>
  <c r="AD56" i="7" s="1"/>
  <c r="AV56" i="7" s="1"/>
  <c r="AV107" i="7" s="1"/>
  <c r="AD59" i="7"/>
  <c r="AD60" i="7" s="1"/>
  <c r="AD51" i="7"/>
  <c r="AD52" i="7" s="1"/>
  <c r="AD18" i="7"/>
  <c r="AD35" i="7"/>
  <c r="AD36" i="7" s="1"/>
  <c r="AV36" i="7" s="1"/>
  <c r="AV87" i="7" s="1"/>
  <c r="AD20" i="7"/>
  <c r="F81" i="7"/>
  <c r="F103" i="7" s="1"/>
  <c r="X80" i="7"/>
  <c r="T39" i="7"/>
  <c r="T40" i="7" s="1"/>
  <c r="AU40" i="7" s="1"/>
  <c r="AU91" i="7" s="1"/>
  <c r="T59" i="7"/>
  <c r="T60" i="7" s="1"/>
  <c r="T51" i="7"/>
  <c r="T52" i="7" s="1"/>
  <c r="T20" i="7"/>
  <c r="T55" i="7"/>
  <c r="T56" i="7" s="1"/>
  <c r="T18" i="7"/>
  <c r="N96" i="7"/>
  <c r="N94" i="7"/>
  <c r="R55" i="7"/>
  <c r="R56" i="7" s="1"/>
  <c r="R39" i="7"/>
  <c r="R40" i="7" s="1"/>
  <c r="AS40" i="7" s="1"/>
  <c r="AS91" i="7" s="1"/>
  <c r="R20" i="7"/>
  <c r="R59" i="7"/>
  <c r="R60" i="7" s="1"/>
  <c r="R51" i="7"/>
  <c r="R52" i="7" s="1"/>
  <c r="AS52" i="7" s="1"/>
  <c r="AS103" i="7" s="1"/>
  <c r="R18" i="7"/>
  <c r="N20" i="7"/>
  <c r="AV40" i="7"/>
  <c r="AV91" i="7" s="1"/>
  <c r="V59" i="7"/>
  <c r="V60" i="7" s="1"/>
  <c r="AN60" i="7" s="1"/>
  <c r="AN111" i="7" s="1"/>
  <c r="V51" i="7"/>
  <c r="V52" i="7" s="1"/>
  <c r="AN52" i="7" s="1"/>
  <c r="AN103" i="7" s="1"/>
  <c r="V18" i="7"/>
  <c r="V35" i="7"/>
  <c r="V36" i="7" s="1"/>
  <c r="AN36" i="7" s="1"/>
  <c r="AN87" i="7" s="1"/>
  <c r="V55" i="7"/>
  <c r="V56" i="7" s="1"/>
  <c r="AN56" i="7" s="1"/>
  <c r="AN107" i="7" s="1"/>
  <c r="V20" i="7"/>
  <c r="E81" i="7"/>
  <c r="E103" i="7" s="1"/>
  <c r="Y59" i="7"/>
  <c r="Y60" i="7" s="1"/>
  <c r="AA55" i="7"/>
  <c r="AA56" i="7" s="1"/>
  <c r="U39" i="7"/>
  <c r="U40" i="7" s="1"/>
  <c r="U59" i="7"/>
  <c r="U60" i="7" s="1"/>
  <c r="U51" i="7"/>
  <c r="U52" i="7" s="1"/>
  <c r="AV52" i="7" s="1"/>
  <c r="AV103" i="7" s="1"/>
  <c r="U20" i="7"/>
  <c r="U18" i="7"/>
  <c r="U55" i="7"/>
  <c r="U56" i="7" s="1"/>
  <c r="AO48" i="7"/>
  <c r="AO99" i="7" s="1"/>
  <c r="AC79" i="7"/>
  <c r="AC99" i="7" s="1"/>
  <c r="AC77" i="7"/>
  <c r="T77" i="7"/>
  <c r="K77" i="7"/>
  <c r="T79" i="7"/>
  <c r="T95" i="7" s="1"/>
  <c r="S55" i="7"/>
  <c r="S56" i="7" s="1"/>
  <c r="S51" i="7"/>
  <c r="S52" i="7" s="1"/>
  <c r="AT52" i="7" s="1"/>
  <c r="AT103" i="7" s="1"/>
  <c r="S39" i="7"/>
  <c r="S40" i="7" s="1"/>
  <c r="AT40" i="7" s="1"/>
  <c r="AT91" i="7" s="1"/>
  <c r="S59" i="7"/>
  <c r="S60" i="7" s="1"/>
  <c r="AT60" i="7" s="1"/>
  <c r="AT111" i="7" s="1"/>
  <c r="S20" i="7"/>
  <c r="S18" i="7"/>
  <c r="R79" i="7"/>
  <c r="R95" i="7" s="1"/>
  <c r="R77" i="7"/>
  <c r="AA79" i="7"/>
  <c r="AA99" i="7" s="1"/>
  <c r="AA77" i="7"/>
  <c r="I77" i="7"/>
  <c r="P55" i="7"/>
  <c r="P56" i="7" s="1"/>
  <c r="AQ56" i="7" s="1"/>
  <c r="AQ107" i="7" s="1"/>
  <c r="P39" i="7"/>
  <c r="P40" i="7" s="1"/>
  <c r="AQ40" i="7" s="1"/>
  <c r="AQ91" i="7" s="1"/>
  <c r="Q79" i="7"/>
  <c r="Q95" i="7" s="1"/>
  <c r="Q77" i="7"/>
  <c r="Z79" i="7"/>
  <c r="Z99" i="7" s="1"/>
  <c r="Z77" i="7"/>
  <c r="H77" i="7"/>
  <c r="P80" i="7"/>
  <c r="P78" i="7"/>
  <c r="P87" i="7" s="1"/>
  <c r="K21" i="7"/>
  <c r="I21" i="7"/>
  <c r="P18" i="7"/>
  <c r="AA20" i="7"/>
  <c r="AD79" i="7"/>
  <c r="AD99" i="7" s="1"/>
  <c r="AD77" i="7"/>
  <c r="U77" i="7"/>
  <c r="L77" i="7"/>
  <c r="U79" i="7"/>
  <c r="U95" i="7" s="1"/>
  <c r="N59" i="7"/>
  <c r="N60" i="7" s="1"/>
  <c r="AO60" i="7" s="1"/>
  <c r="AO111" i="7" s="1"/>
  <c r="Y100" i="7"/>
  <c r="Y98" i="7"/>
  <c r="O80" i="7"/>
  <c r="O78" i="7"/>
  <c r="O87" i="7" s="1"/>
  <c r="S77" i="7"/>
  <c r="AB79" i="7"/>
  <c r="AB99" i="7" s="1"/>
  <c r="AB77" i="7"/>
  <c r="J77" i="7"/>
  <c r="J81" i="7" s="1"/>
  <c r="J103" i="7" s="1"/>
  <c r="S79" i="7"/>
  <c r="S95" i="7" s="1"/>
  <c r="P20" i="7"/>
  <c r="AA35" i="7"/>
  <c r="AA36" i="7" s="1"/>
  <c r="AS36" i="7" s="1"/>
  <c r="AS87" i="7" s="1"/>
  <c r="V78" i="7"/>
  <c r="V91" i="7" s="1"/>
  <c r="E21" i="7"/>
  <c r="AT36" i="7"/>
  <c r="AT87" i="7" s="1"/>
  <c r="J21" i="7"/>
  <c r="AA59" i="7"/>
  <c r="AA60" i="7" s="1"/>
  <c r="AB55" i="7"/>
  <c r="AB56" i="7" s="1"/>
  <c r="M18" i="7"/>
  <c r="X78" i="7"/>
  <c r="X91" i="7" s="1"/>
  <c r="V80" i="7"/>
  <c r="D21" i="7"/>
  <c r="N51" i="7"/>
  <c r="N52" i="7" s="1"/>
  <c r="AO52" i="7" s="1"/>
  <c r="AO103" i="7" s="1"/>
  <c r="S79" i="3"/>
  <c r="S88" i="3" s="1"/>
  <c r="S81" i="3"/>
  <c r="I78" i="6"/>
  <c r="AA80" i="6"/>
  <c r="AA100" i="6" s="1"/>
  <c r="R78" i="6"/>
  <c r="AA78" i="6"/>
  <c r="R80" i="6"/>
  <c r="R96" i="6" s="1"/>
  <c r="L21" i="6"/>
  <c r="AD35" i="6"/>
  <c r="AD36" i="6" s="1"/>
  <c r="AD55" i="6"/>
  <c r="AD56" i="6" s="1"/>
  <c r="AD59" i="6"/>
  <c r="AD60" i="6" s="1"/>
  <c r="U39" i="6"/>
  <c r="U40" i="6" s="1"/>
  <c r="AD51" i="6"/>
  <c r="AD52" i="6" s="1"/>
  <c r="U51" i="6"/>
  <c r="U52" i="6" s="1"/>
  <c r="U51" i="3"/>
  <c r="U52" i="3" s="1"/>
  <c r="Z79" i="3"/>
  <c r="Z92" i="3" s="1"/>
  <c r="V78" i="3"/>
  <c r="D78" i="3"/>
  <c r="M80" i="3"/>
  <c r="M96" i="3" s="1"/>
  <c r="M78" i="3"/>
  <c r="V80" i="3"/>
  <c r="V100" i="3" s="1"/>
  <c r="N18" i="6"/>
  <c r="W59" i="6"/>
  <c r="W60" i="6" s="1"/>
  <c r="V80" i="6"/>
  <c r="V100" i="6" s="1"/>
  <c r="AQ48" i="3"/>
  <c r="AQ100" i="3" s="1"/>
  <c r="U56" i="6"/>
  <c r="U36" i="6"/>
  <c r="AC59" i="6"/>
  <c r="AC60" i="6" s="1"/>
  <c r="Z18" i="3"/>
  <c r="Z55" i="3"/>
  <c r="Z56" i="3" s="1"/>
  <c r="Z59" i="3"/>
  <c r="Z60" i="3" s="1"/>
  <c r="Z20" i="3"/>
  <c r="Z51" i="3"/>
  <c r="Z52" i="3" s="1"/>
  <c r="Z35" i="3"/>
  <c r="Z36" i="3" s="1"/>
  <c r="G78" i="3"/>
  <c r="G82" i="3" s="1"/>
  <c r="G104" i="3" s="1"/>
  <c r="Y80" i="3"/>
  <c r="Y100" i="3" s="1"/>
  <c r="P78" i="3"/>
  <c r="Y78" i="3"/>
  <c r="AS48" i="6"/>
  <c r="AS100" i="6" s="1"/>
  <c r="N36" i="6"/>
  <c r="AO36" i="6" s="1"/>
  <c r="AO88" i="6" s="1"/>
  <c r="N48" i="6"/>
  <c r="AO48" i="6" s="1"/>
  <c r="AO100" i="6" s="1"/>
  <c r="N60" i="6"/>
  <c r="AO60" i="6" s="1"/>
  <c r="AO112" i="6" s="1"/>
  <c r="N44" i="6"/>
  <c r="AO44" i="6" s="1"/>
  <c r="AO96" i="6" s="1"/>
  <c r="N56" i="6"/>
  <c r="K21" i="6"/>
  <c r="P59" i="3"/>
  <c r="P60" i="3" s="1"/>
  <c r="P18" i="3"/>
  <c r="P51" i="3"/>
  <c r="P39" i="3"/>
  <c r="P40" i="3" s="1"/>
  <c r="P20" i="3"/>
  <c r="L72" i="3"/>
  <c r="L75" i="3" s="1"/>
  <c r="AD19" i="3"/>
  <c r="AD17" i="3"/>
  <c r="L17" i="3"/>
  <c r="L21" i="3" s="1"/>
  <c r="U19" i="3"/>
  <c r="M39" i="6"/>
  <c r="M40" i="6" s="1"/>
  <c r="AN40" i="6" s="1"/>
  <c r="AN92" i="6" s="1"/>
  <c r="AQ56" i="6"/>
  <c r="AQ108" i="6" s="1"/>
  <c r="W35" i="6"/>
  <c r="W36" i="6" s="1"/>
  <c r="W18" i="6"/>
  <c r="W55" i="6"/>
  <c r="W56" i="6" s="1"/>
  <c r="W51" i="6"/>
  <c r="W52" i="6" s="1"/>
  <c r="E21" i="6"/>
  <c r="N55" i="6"/>
  <c r="W20" i="6"/>
  <c r="N59" i="6"/>
  <c r="W81" i="6"/>
  <c r="AC35" i="6"/>
  <c r="AC36" i="6" s="1"/>
  <c r="AU36" i="6" s="1"/>
  <c r="AU88" i="6" s="1"/>
  <c r="F21" i="6"/>
  <c r="N51" i="6"/>
  <c r="N52" i="6" s="1"/>
  <c r="AO52" i="6" s="1"/>
  <c r="AO104" i="6" s="1"/>
  <c r="M19" i="3"/>
  <c r="M17" i="3"/>
  <c r="H44" i="6"/>
  <c r="H48" i="6"/>
  <c r="AR48" i="6" s="1"/>
  <c r="AR100" i="6" s="1"/>
  <c r="H60" i="6"/>
  <c r="H56" i="6"/>
  <c r="H40" i="6"/>
  <c r="Q81" i="3"/>
  <c r="Q79" i="3"/>
  <c r="Q88" i="3" s="1"/>
  <c r="AQ40" i="3"/>
  <c r="AQ92" i="3" s="1"/>
  <c r="T78" i="3"/>
  <c r="K82" i="3" s="1"/>
  <c r="K104" i="3" s="1"/>
  <c r="AC78" i="3"/>
  <c r="AC80" i="3"/>
  <c r="AC100" i="3" s="1"/>
  <c r="T80" i="3"/>
  <c r="T96" i="3" s="1"/>
  <c r="AD44" i="6"/>
  <c r="R19" i="6"/>
  <c r="Q59" i="3"/>
  <c r="Q60" i="3" s="1"/>
  <c r="AR60" i="3" s="1"/>
  <c r="AR112" i="3" s="1"/>
  <c r="R39" i="3"/>
  <c r="R40" i="3" s="1"/>
  <c r="R55" i="3"/>
  <c r="R56" i="3" s="1"/>
  <c r="AD44" i="3"/>
  <c r="W17" i="3"/>
  <c r="W78" i="3"/>
  <c r="W19" i="3"/>
  <c r="T51" i="6"/>
  <c r="T52" i="6" s="1"/>
  <c r="AA17" i="6"/>
  <c r="Y20" i="3"/>
  <c r="Y52" i="3"/>
  <c r="I60" i="3"/>
  <c r="I44" i="3"/>
  <c r="AS44" i="3" s="1"/>
  <c r="AS96" i="3" s="1"/>
  <c r="I40" i="3"/>
  <c r="I36" i="3"/>
  <c r="I48" i="3"/>
  <c r="AS48" i="3" s="1"/>
  <c r="AS100" i="3" s="1"/>
  <c r="I56" i="3"/>
  <c r="U48" i="3"/>
  <c r="U36" i="3"/>
  <c r="U44" i="3"/>
  <c r="AV44" i="3" s="1"/>
  <c r="AV96" i="3" s="1"/>
  <c r="Q51" i="3"/>
  <c r="Q52" i="3" s="1"/>
  <c r="Q55" i="3"/>
  <c r="Q56" i="3" s="1"/>
  <c r="Q18" i="3"/>
  <c r="H21" i="3"/>
  <c r="E17" i="3"/>
  <c r="E78" i="3"/>
  <c r="E82" i="3" s="1"/>
  <c r="E104" i="3" s="1"/>
  <c r="V19" i="3"/>
  <c r="V17" i="3"/>
  <c r="P52" i="3"/>
  <c r="AQ52" i="3" s="1"/>
  <c r="AQ104" i="3" s="1"/>
  <c r="AR52" i="3"/>
  <c r="AR104" i="3" s="1"/>
  <c r="AU60" i="3"/>
  <c r="AU112" i="3" s="1"/>
  <c r="K56" i="3"/>
  <c r="AU56" i="3" s="1"/>
  <c r="AU108" i="3" s="1"/>
  <c r="K44" i="3"/>
  <c r="AU44" i="3" s="1"/>
  <c r="AU96" i="3" s="1"/>
  <c r="K60" i="3"/>
  <c r="K40" i="3"/>
  <c r="AU40" i="3" s="1"/>
  <c r="AU92" i="3" s="1"/>
  <c r="K36" i="3"/>
  <c r="AU36" i="3" s="1"/>
  <c r="AU88" i="3" s="1"/>
  <c r="K48" i="3"/>
  <c r="W44" i="3"/>
  <c r="W48" i="3"/>
  <c r="M95" i="6"/>
  <c r="M97" i="6"/>
  <c r="T80" i="6"/>
  <c r="T96" i="6" s="1"/>
  <c r="T78" i="6"/>
  <c r="AC18" i="6"/>
  <c r="T20" i="6"/>
  <c r="H78" i="3"/>
  <c r="H82" i="3" s="1"/>
  <c r="H104" i="3" s="1"/>
  <c r="Q80" i="3"/>
  <c r="Q96" i="3" s="1"/>
  <c r="Z80" i="3"/>
  <c r="Z100" i="3" s="1"/>
  <c r="H72" i="6"/>
  <c r="H75" i="6" s="1"/>
  <c r="Z17" i="6"/>
  <c r="Q19" i="6"/>
  <c r="Z19" i="6"/>
  <c r="H17" i="6"/>
  <c r="Q39" i="6" s="1"/>
  <c r="Q40" i="6" s="1"/>
  <c r="H36" i="6"/>
  <c r="U48" i="6"/>
  <c r="U55" i="6"/>
  <c r="X80" i="6"/>
  <c r="X100" i="6" s="1"/>
  <c r="O78" i="6"/>
  <c r="U39" i="3"/>
  <c r="U40" i="3" s="1"/>
  <c r="U55" i="3"/>
  <c r="U56" i="3" s="1"/>
  <c r="U18" i="3"/>
  <c r="U59" i="3"/>
  <c r="U60" i="3" s="1"/>
  <c r="AA78" i="3"/>
  <c r="AA80" i="3"/>
  <c r="AA100" i="3" s="1"/>
  <c r="R80" i="3"/>
  <c r="R96" i="3" s="1"/>
  <c r="R78" i="3"/>
  <c r="AQ60" i="3"/>
  <c r="AQ112" i="3" s="1"/>
  <c r="AA19" i="6"/>
  <c r="R17" i="6"/>
  <c r="I17" i="6"/>
  <c r="AD40" i="6"/>
  <c r="AV40" i="6" s="1"/>
  <c r="AV92" i="6" s="1"/>
  <c r="AD48" i="6"/>
  <c r="N78" i="6"/>
  <c r="E82" i="6" s="1"/>
  <c r="E104" i="6" s="1"/>
  <c r="W80" i="6"/>
  <c r="W100" i="6" s="1"/>
  <c r="O80" i="6"/>
  <c r="O96" i="6" s="1"/>
  <c r="U20" i="3"/>
  <c r="P80" i="3"/>
  <c r="P96" i="3" s="1"/>
  <c r="I21" i="3"/>
  <c r="V17" i="6"/>
  <c r="M55" i="6" s="1"/>
  <c r="M56" i="6" s="1"/>
  <c r="V19" i="6"/>
  <c r="E60" i="3"/>
  <c r="T48" i="3"/>
  <c r="Z44" i="3"/>
  <c r="L40" i="3"/>
  <c r="G40" i="6"/>
  <c r="AQ40" i="6" s="1"/>
  <c r="AQ92" i="6" s="1"/>
  <c r="T48" i="6"/>
  <c r="AU48" i="6" s="1"/>
  <c r="AU100" i="6" s="1"/>
  <c r="AC35" i="3"/>
  <c r="AC36" i="3" s="1"/>
  <c r="Y55" i="3"/>
  <c r="Y56" i="3" s="1"/>
  <c r="AA17" i="3"/>
  <c r="F40" i="6"/>
  <c r="AP40" i="6" s="1"/>
  <c r="AP92" i="6" s="1"/>
  <c r="L36" i="3"/>
  <c r="H56" i="3"/>
  <c r="AR56" i="3" s="1"/>
  <c r="AR108" i="3" s="1"/>
  <c r="Y59" i="3"/>
  <c r="Y60" i="3" s="1"/>
  <c r="E48" i="3"/>
  <c r="AO48" i="3" s="1"/>
  <c r="AO100" i="3" s="1"/>
  <c r="F60" i="6"/>
  <c r="AP60" i="6" s="1"/>
  <c r="AP112" i="6" s="1"/>
  <c r="Y78" i="6"/>
  <c r="L60" i="3"/>
  <c r="G56" i="3"/>
  <c r="AQ56" i="3" s="1"/>
  <c r="AQ108" i="3" s="1"/>
  <c r="U20" i="6"/>
  <c r="T59" i="3"/>
  <c r="T60" i="3" s="1"/>
  <c r="Y18" i="3"/>
  <c r="N78" i="3"/>
  <c r="L48" i="3"/>
  <c r="AV48" i="3" s="1"/>
  <c r="AV100" i="3" s="1"/>
  <c r="O19" i="3"/>
  <c r="L48" i="6"/>
  <c r="F56" i="3"/>
  <c r="L36" i="6"/>
  <c r="G21" i="3"/>
  <c r="H48" i="3"/>
  <c r="AR48" i="3" s="1"/>
  <c r="AR100" i="3" s="1"/>
  <c r="H36" i="3"/>
  <c r="H40" i="3"/>
  <c r="AR40" i="3" s="1"/>
  <c r="AR92" i="3" s="1"/>
  <c r="E56" i="3"/>
  <c r="E44" i="3"/>
  <c r="F17" i="3"/>
  <c r="O39" i="3" s="1"/>
  <c r="O40" i="3" s="1"/>
  <c r="AP40" i="3" s="1"/>
  <c r="AP92" i="3" s="1"/>
  <c r="G36" i="3"/>
  <c r="AQ36" i="3" s="1"/>
  <c r="AQ88" i="3" s="1"/>
  <c r="U18" i="6"/>
  <c r="F72" i="3"/>
  <c r="F75" i="3" s="1"/>
  <c r="H44" i="3"/>
  <c r="I60" i="6"/>
  <c r="F36" i="3"/>
  <c r="E36" i="3"/>
  <c r="S87" i="3" l="1"/>
  <c r="S89" i="3"/>
  <c r="AB108" i="3"/>
  <c r="AB112" i="3"/>
  <c r="AB93" i="3"/>
  <c r="AB91" i="3"/>
  <c r="J103" i="3"/>
  <c r="J105" i="3"/>
  <c r="M81" i="6"/>
  <c r="P97" i="6"/>
  <c r="U95" i="6"/>
  <c r="AB81" i="6"/>
  <c r="AB79" i="6"/>
  <c r="AB92" i="6" s="1"/>
  <c r="AB91" i="6" s="1"/>
  <c r="V79" i="6"/>
  <c r="V92" i="6" s="1"/>
  <c r="V93" i="6" s="1"/>
  <c r="AV52" i="6"/>
  <c r="AV104" i="6" s="1"/>
  <c r="V81" i="6"/>
  <c r="AV56" i="6"/>
  <c r="AV108" i="6" s="1"/>
  <c r="Q51" i="6"/>
  <c r="Q52" i="6" s="1"/>
  <c r="AB101" i="6"/>
  <c r="AB99" i="6"/>
  <c r="P81" i="6"/>
  <c r="Q18" i="6"/>
  <c r="AC55" i="6"/>
  <c r="AC56" i="6" s="1"/>
  <c r="AU56" i="6" s="1"/>
  <c r="AU108" i="6" s="1"/>
  <c r="T59" i="6"/>
  <c r="T60" i="6" s="1"/>
  <c r="AU60" i="6" s="1"/>
  <c r="AU112" i="6" s="1"/>
  <c r="AR44" i="6"/>
  <c r="AR96" i="6" s="1"/>
  <c r="M51" i="6"/>
  <c r="M52" i="6" s="1"/>
  <c r="T18" i="6"/>
  <c r="T55" i="6"/>
  <c r="T56" i="6" s="1"/>
  <c r="U59" i="6"/>
  <c r="U60" i="6" s="1"/>
  <c r="AV60" i="6" s="1"/>
  <c r="AV112" i="6" s="1"/>
  <c r="S81" i="6"/>
  <c r="J82" i="6"/>
  <c r="J104" i="6" s="1"/>
  <c r="Y99" i="6"/>
  <c r="Y101" i="6"/>
  <c r="Q20" i="6"/>
  <c r="AC51" i="6"/>
  <c r="AC52" i="6" s="1"/>
  <c r="AU52" i="6" s="1"/>
  <c r="AU104" i="6" s="1"/>
  <c r="M18" i="6"/>
  <c r="AD18" i="6"/>
  <c r="S79" i="6"/>
  <c r="S88" i="6" s="1"/>
  <c r="AC20" i="6"/>
  <c r="K78" i="6"/>
  <c r="T81" i="6" s="1"/>
  <c r="AC80" i="6"/>
  <c r="AC100" i="6" s="1"/>
  <c r="AC78" i="6"/>
  <c r="M79" i="6"/>
  <c r="M88" i="6" s="1"/>
  <c r="M59" i="6"/>
  <c r="M60" i="6" s="1"/>
  <c r="AO56" i="6"/>
  <c r="AO108" i="6" s="1"/>
  <c r="U78" i="6"/>
  <c r="AD80" i="6"/>
  <c r="AD100" i="6" s="1"/>
  <c r="L78" i="6"/>
  <c r="AD78" i="6"/>
  <c r="M20" i="6"/>
  <c r="N95" i="6"/>
  <c r="AU56" i="7"/>
  <c r="AU107" i="7" s="1"/>
  <c r="AU60" i="7"/>
  <c r="AU111" i="7" s="1"/>
  <c r="X98" i="7"/>
  <c r="AS56" i="7"/>
  <c r="AS107" i="7" s="1"/>
  <c r="H81" i="7"/>
  <c r="H103" i="7" s="1"/>
  <c r="AP52" i="7"/>
  <c r="AP103" i="7" s="1"/>
  <c r="AU52" i="7"/>
  <c r="AU103" i="7" s="1"/>
  <c r="L81" i="7"/>
  <c r="L103" i="7" s="1"/>
  <c r="L104" i="7" s="1"/>
  <c r="AA98" i="7"/>
  <c r="AA100" i="7"/>
  <c r="P88" i="7"/>
  <c r="P86" i="7"/>
  <c r="Z78" i="7"/>
  <c r="Z91" i="7" s="1"/>
  <c r="Z80" i="7"/>
  <c r="AC80" i="7"/>
  <c r="AC78" i="7"/>
  <c r="AC91" i="7" s="1"/>
  <c r="V92" i="7"/>
  <c r="V90" i="7"/>
  <c r="U96" i="7"/>
  <c r="U94" i="7"/>
  <c r="S94" i="7"/>
  <c r="S96" i="7"/>
  <c r="U80" i="7"/>
  <c r="U78" i="7"/>
  <c r="U87" i="7" s="1"/>
  <c r="Z98" i="7"/>
  <c r="Z100" i="7"/>
  <c r="M86" i="7"/>
  <c r="M88" i="7"/>
  <c r="D102" i="7"/>
  <c r="D104" i="7"/>
  <c r="H102" i="7"/>
  <c r="H104" i="7"/>
  <c r="AD80" i="7"/>
  <c r="AD78" i="7"/>
  <c r="AD91" i="7" s="1"/>
  <c r="G102" i="7"/>
  <c r="G104" i="7"/>
  <c r="Q80" i="7"/>
  <c r="Q78" i="7"/>
  <c r="Q87" i="7" s="1"/>
  <c r="Q94" i="7"/>
  <c r="Q96" i="7"/>
  <c r="AB98" i="7"/>
  <c r="AB100" i="7"/>
  <c r="AV60" i="7"/>
  <c r="AV111" i="7" s="1"/>
  <c r="AO56" i="7"/>
  <c r="AO107" i="7" s="1"/>
  <c r="W92" i="7"/>
  <c r="W90" i="7"/>
  <c r="F104" i="7"/>
  <c r="F102" i="7"/>
  <c r="AC100" i="7"/>
  <c r="AC98" i="7"/>
  <c r="V111" i="7"/>
  <c r="V107" i="7"/>
  <c r="AB80" i="7"/>
  <c r="AB78" i="7"/>
  <c r="AB91" i="7" s="1"/>
  <c r="S78" i="7"/>
  <c r="S87" i="7" s="1"/>
  <c r="S80" i="7"/>
  <c r="AT56" i="7"/>
  <c r="AT107" i="7" s="1"/>
  <c r="W111" i="7"/>
  <c r="W107" i="7"/>
  <c r="R94" i="7"/>
  <c r="R96" i="7"/>
  <c r="AD100" i="7"/>
  <c r="AD98" i="7"/>
  <c r="T94" i="7"/>
  <c r="T96" i="7"/>
  <c r="Y107" i="7"/>
  <c r="Y111" i="7"/>
  <c r="J102" i="7"/>
  <c r="J104" i="7"/>
  <c r="X92" i="7"/>
  <c r="X90" i="7"/>
  <c r="O88" i="7"/>
  <c r="O86" i="7"/>
  <c r="I81" i="7"/>
  <c r="I103" i="7" s="1"/>
  <c r="K81" i="7"/>
  <c r="K103" i="7" s="1"/>
  <c r="Y92" i="7"/>
  <c r="Y90" i="7"/>
  <c r="R80" i="7"/>
  <c r="R78" i="7"/>
  <c r="R87" i="7" s="1"/>
  <c r="W100" i="7"/>
  <c r="W98" i="7"/>
  <c r="AA78" i="7"/>
  <c r="AA91" i="7" s="1"/>
  <c r="AA80" i="7"/>
  <c r="T80" i="7"/>
  <c r="T78" i="7"/>
  <c r="T87" i="7" s="1"/>
  <c r="E104" i="7"/>
  <c r="E102" i="7"/>
  <c r="AS60" i="7"/>
  <c r="AS111" i="7" s="1"/>
  <c r="X107" i="7"/>
  <c r="X111" i="7"/>
  <c r="N88" i="7"/>
  <c r="N86" i="7"/>
  <c r="K105" i="3"/>
  <c r="K103" i="3"/>
  <c r="E103" i="6"/>
  <c r="E105" i="6"/>
  <c r="AV56" i="3"/>
  <c r="AV108" i="3" s="1"/>
  <c r="Z91" i="3"/>
  <c r="Z93" i="3"/>
  <c r="AP36" i="3"/>
  <c r="AP88" i="3" s="1"/>
  <c r="AV36" i="6"/>
  <c r="AV88" i="6" s="1"/>
  <c r="O95" i="6"/>
  <c r="O97" i="6"/>
  <c r="AA101" i="3"/>
  <c r="AA99" i="3"/>
  <c r="X99" i="6"/>
  <c r="X101" i="6"/>
  <c r="Z99" i="3"/>
  <c r="Z101" i="3"/>
  <c r="W108" i="6"/>
  <c r="W112" i="6"/>
  <c r="V99" i="3"/>
  <c r="V101" i="3"/>
  <c r="W79" i="6"/>
  <c r="W92" i="6" s="1"/>
  <c r="G103" i="3"/>
  <c r="G105" i="3"/>
  <c r="AR44" i="3"/>
  <c r="AR96" i="3" s="1"/>
  <c r="Q97" i="3" s="1"/>
  <c r="AP56" i="3"/>
  <c r="AP108" i="3" s="1"/>
  <c r="W101" i="3"/>
  <c r="W99" i="3"/>
  <c r="W99" i="6"/>
  <c r="W101" i="6"/>
  <c r="AA79" i="3"/>
  <c r="AA92" i="3" s="1"/>
  <c r="AA81" i="3"/>
  <c r="Q95" i="3"/>
  <c r="AS40" i="3"/>
  <c r="AS92" i="3" s="1"/>
  <c r="W79" i="3"/>
  <c r="W92" i="3" s="1"/>
  <c r="W81" i="3"/>
  <c r="M81" i="3"/>
  <c r="M79" i="3"/>
  <c r="M88" i="3" s="1"/>
  <c r="P97" i="3"/>
  <c r="P95" i="3"/>
  <c r="O81" i="6"/>
  <c r="O79" i="6"/>
  <c r="O88" i="6" s="1"/>
  <c r="O78" i="3"/>
  <c r="F78" i="3"/>
  <c r="X80" i="3"/>
  <c r="X100" i="3" s="1"/>
  <c r="X78" i="3"/>
  <c r="O80" i="3"/>
  <c r="O96" i="3" s="1"/>
  <c r="AV48" i="6"/>
  <c r="AV100" i="6" s="1"/>
  <c r="N81" i="6"/>
  <c r="N79" i="6"/>
  <c r="N88" i="6" s="1"/>
  <c r="H105" i="3"/>
  <c r="H103" i="3"/>
  <c r="W55" i="3"/>
  <c r="W56" i="3" s="1"/>
  <c r="W20" i="3"/>
  <c r="W51" i="3"/>
  <c r="W52" i="3" s="1"/>
  <c r="W35" i="3"/>
  <c r="W36" i="3" s="1"/>
  <c r="W59" i="3"/>
  <c r="W60" i="3" s="1"/>
  <c r="W18" i="3"/>
  <c r="AR40" i="6"/>
  <c r="AR92" i="6" s="1"/>
  <c r="D21" i="6"/>
  <c r="V101" i="6"/>
  <c r="V99" i="6"/>
  <c r="M97" i="3"/>
  <c r="M95" i="3"/>
  <c r="U97" i="6"/>
  <c r="P95" i="6"/>
  <c r="D82" i="3"/>
  <c r="D104" i="3" s="1"/>
  <c r="R97" i="6"/>
  <c r="R95" i="6"/>
  <c r="R95" i="3"/>
  <c r="R97" i="3"/>
  <c r="P79" i="6"/>
  <c r="P88" i="6" s="1"/>
  <c r="V81" i="3"/>
  <c r="V79" i="3"/>
  <c r="V92" i="3" s="1"/>
  <c r="AA81" i="6"/>
  <c r="AA79" i="6"/>
  <c r="AA92" i="6" s="1"/>
  <c r="Z80" i="6"/>
  <c r="Z100" i="6" s="1"/>
  <c r="Q78" i="6"/>
  <c r="H78" i="6"/>
  <c r="Z78" i="6"/>
  <c r="Q80" i="6"/>
  <c r="Q96" i="6" s="1"/>
  <c r="X79" i="6"/>
  <c r="X92" i="6" s="1"/>
  <c r="X51" i="3"/>
  <c r="X52" i="3" s="1"/>
  <c r="F21" i="3"/>
  <c r="X20" i="3"/>
  <c r="X55" i="3"/>
  <c r="X56" i="3" s="1"/>
  <c r="X18" i="3"/>
  <c r="X35" i="3"/>
  <c r="X36" i="3" s="1"/>
  <c r="O18" i="3"/>
  <c r="O51" i="3"/>
  <c r="O52" i="3" s="1"/>
  <c r="X59" i="3"/>
  <c r="X60" i="3" s="1"/>
  <c r="O55" i="3"/>
  <c r="O56" i="3" s="1"/>
  <c r="N79" i="3"/>
  <c r="N88" i="3" s="1"/>
  <c r="N81" i="3"/>
  <c r="O59" i="3"/>
  <c r="O60" i="3" s="1"/>
  <c r="AP60" i="3" s="1"/>
  <c r="AP112" i="3" s="1"/>
  <c r="F82" i="6"/>
  <c r="F104" i="6" s="1"/>
  <c r="V91" i="6"/>
  <c r="R79" i="6"/>
  <c r="R88" i="6" s="1"/>
  <c r="R81" i="6"/>
  <c r="AO44" i="3"/>
  <c r="AO96" i="3" s="1"/>
  <c r="AA20" i="3"/>
  <c r="AA59" i="3"/>
  <c r="AA60" i="3" s="1"/>
  <c r="AA55" i="3"/>
  <c r="AA56" i="3" s="1"/>
  <c r="AS56" i="3" s="1"/>
  <c r="AS108" i="3" s="1"/>
  <c r="AA51" i="3"/>
  <c r="AA52" i="3" s="1"/>
  <c r="AA35" i="3"/>
  <c r="AA36" i="3" s="1"/>
  <c r="AS36" i="3" s="1"/>
  <c r="AS88" i="3" s="1"/>
  <c r="R51" i="3"/>
  <c r="R52" i="3" s="1"/>
  <c r="AS52" i="3" s="1"/>
  <c r="AS104" i="3" s="1"/>
  <c r="AA18" i="3"/>
  <c r="R18" i="3"/>
  <c r="R59" i="3"/>
  <c r="R60" i="3" s="1"/>
  <c r="AS60" i="3" s="1"/>
  <c r="AS112" i="3" s="1"/>
  <c r="V59" i="6"/>
  <c r="V60" i="6" s="1"/>
  <c r="AN60" i="6" s="1"/>
  <c r="AN112" i="6" s="1"/>
  <c r="V51" i="6"/>
  <c r="V52" i="6" s="1"/>
  <c r="AN52" i="6" s="1"/>
  <c r="AN104" i="6" s="1"/>
  <c r="D105" i="6" s="1"/>
  <c r="V18" i="6"/>
  <c r="V55" i="6"/>
  <c r="V56" i="6" s="1"/>
  <c r="AN56" i="6" s="1"/>
  <c r="AN108" i="6" s="1"/>
  <c r="V20" i="6"/>
  <c r="V35" i="6"/>
  <c r="V36" i="6" s="1"/>
  <c r="AN36" i="6" s="1"/>
  <c r="AN88" i="6" s="1"/>
  <c r="M87" i="6" s="1"/>
  <c r="I21" i="6"/>
  <c r="Q59" i="6"/>
  <c r="Q60" i="6" s="1"/>
  <c r="H21" i="6"/>
  <c r="AU48" i="3"/>
  <c r="AU100" i="3" s="1"/>
  <c r="AC99" i="3" s="1"/>
  <c r="AA55" i="6"/>
  <c r="AA56" i="6" s="1"/>
  <c r="AA18" i="6"/>
  <c r="AA35" i="6"/>
  <c r="AA36" i="6" s="1"/>
  <c r="AS36" i="6" s="1"/>
  <c r="AS88" i="6" s="1"/>
  <c r="AA20" i="6"/>
  <c r="AA51" i="6"/>
  <c r="AA52" i="6" s="1"/>
  <c r="AA59" i="6"/>
  <c r="AA60" i="6" s="1"/>
  <c r="T97" i="3"/>
  <c r="T95" i="3"/>
  <c r="O20" i="3"/>
  <c r="AA101" i="6"/>
  <c r="AA99" i="6"/>
  <c r="R79" i="3"/>
  <c r="R88" i="3" s="1"/>
  <c r="R81" i="3"/>
  <c r="AV40" i="3"/>
  <c r="AV92" i="3" s="1"/>
  <c r="R18" i="6"/>
  <c r="R20" i="6"/>
  <c r="R51" i="6"/>
  <c r="R52" i="6" s="1"/>
  <c r="AS52" i="6" s="1"/>
  <c r="AS104" i="6" s="1"/>
  <c r="R59" i="6"/>
  <c r="R60" i="6" s="1"/>
  <c r="AS60" i="6" s="1"/>
  <c r="AS112" i="6" s="1"/>
  <c r="R55" i="6"/>
  <c r="R56" i="6" s="1"/>
  <c r="R39" i="6"/>
  <c r="R40" i="6" s="1"/>
  <c r="AS40" i="6" s="1"/>
  <c r="AS92" i="6" s="1"/>
  <c r="X81" i="6"/>
  <c r="M20" i="3"/>
  <c r="M39" i="3"/>
  <c r="M40" i="3" s="1"/>
  <c r="AN40" i="3" s="1"/>
  <c r="AN92" i="3" s="1"/>
  <c r="M59" i="3"/>
  <c r="M60" i="3" s="1"/>
  <c r="M18" i="3"/>
  <c r="M55" i="3"/>
  <c r="M56" i="3" s="1"/>
  <c r="AN56" i="3" s="1"/>
  <c r="AN108" i="3" s="1"/>
  <c r="M51" i="3"/>
  <c r="M52" i="3" s="1"/>
  <c r="AN52" i="3" s="1"/>
  <c r="AN104" i="3" s="1"/>
  <c r="D21" i="3"/>
  <c r="Y79" i="3"/>
  <c r="Y92" i="3" s="1"/>
  <c r="Y81" i="3"/>
  <c r="I82" i="6"/>
  <c r="I104" i="6" s="1"/>
  <c r="AO36" i="3"/>
  <c r="AO88" i="3" s="1"/>
  <c r="N51" i="3"/>
  <c r="N52" i="3" s="1"/>
  <c r="E21" i="3"/>
  <c r="N39" i="3"/>
  <c r="N40" i="3" s="1"/>
  <c r="AO40" i="3" s="1"/>
  <c r="AO92" i="3" s="1"/>
  <c r="N20" i="3"/>
  <c r="N18" i="3"/>
  <c r="N59" i="3"/>
  <c r="N60" i="3" s="1"/>
  <c r="AO60" i="3" s="1"/>
  <c r="AO112" i="3" s="1"/>
  <c r="N55" i="3"/>
  <c r="N56" i="3" s="1"/>
  <c r="AO56" i="3" s="1"/>
  <c r="AO108" i="3" s="1"/>
  <c r="Q55" i="6"/>
  <c r="Q56" i="6" s="1"/>
  <c r="V20" i="3"/>
  <c r="V35" i="3"/>
  <c r="V36" i="3" s="1"/>
  <c r="AN36" i="3" s="1"/>
  <c r="AN88" i="3" s="1"/>
  <c r="V51" i="3"/>
  <c r="V52" i="3" s="1"/>
  <c r="V59" i="3"/>
  <c r="V60" i="3" s="1"/>
  <c r="V55" i="3"/>
  <c r="V56" i="3" s="1"/>
  <c r="V18" i="3"/>
  <c r="R20" i="3"/>
  <c r="AC81" i="3"/>
  <c r="AC79" i="3"/>
  <c r="AC92" i="3" s="1"/>
  <c r="AD59" i="3"/>
  <c r="AD60" i="3" s="1"/>
  <c r="AV60" i="3" s="1"/>
  <c r="AV112" i="3" s="1"/>
  <c r="AD18" i="3"/>
  <c r="AD20" i="3"/>
  <c r="AD35" i="3"/>
  <c r="AD36" i="3" s="1"/>
  <c r="AV36" i="3" s="1"/>
  <c r="AV88" i="3" s="1"/>
  <c r="AD55" i="3"/>
  <c r="AD56" i="3" s="1"/>
  <c r="AD51" i="3"/>
  <c r="AD52" i="3" s="1"/>
  <c r="AV52" i="3" s="1"/>
  <c r="AV104" i="3" s="1"/>
  <c r="P81" i="3"/>
  <c r="P79" i="3"/>
  <c r="P88" i="3" s="1"/>
  <c r="T79" i="6"/>
  <c r="T88" i="6" s="1"/>
  <c r="AD80" i="3"/>
  <c r="AD100" i="3" s="1"/>
  <c r="U78" i="3"/>
  <c r="L78" i="3"/>
  <c r="U80" i="3"/>
  <c r="U96" i="3" s="1"/>
  <c r="AD78" i="3"/>
  <c r="Y81" i="6"/>
  <c r="G82" i="6"/>
  <c r="G104" i="6" s="1"/>
  <c r="Y79" i="6"/>
  <c r="Y92" i="6" s="1"/>
  <c r="T97" i="6"/>
  <c r="T95" i="6"/>
  <c r="AR36" i="3"/>
  <c r="AR88" i="3" s="1"/>
  <c r="Q89" i="3" s="1"/>
  <c r="AC99" i="6"/>
  <c r="AC101" i="6"/>
  <c r="Z35" i="6"/>
  <c r="Z36" i="6" s="1"/>
  <c r="AR36" i="6" s="1"/>
  <c r="AR88" i="6" s="1"/>
  <c r="Z20" i="6"/>
  <c r="Z51" i="6"/>
  <c r="Z52" i="6" s="1"/>
  <c r="AR52" i="6" s="1"/>
  <c r="AR104" i="6" s="1"/>
  <c r="Z18" i="6"/>
  <c r="Z59" i="6"/>
  <c r="Z60" i="6" s="1"/>
  <c r="Z55" i="6"/>
  <c r="Z56" i="6" s="1"/>
  <c r="AR56" i="6" s="1"/>
  <c r="AR108" i="6" s="1"/>
  <c r="T79" i="3"/>
  <c r="T88" i="3" s="1"/>
  <c r="T81" i="3"/>
  <c r="Y99" i="3"/>
  <c r="Y101" i="3"/>
  <c r="Z81" i="3"/>
  <c r="I82" i="3"/>
  <c r="I104" i="3" s="1"/>
  <c r="AB111" i="3" l="1"/>
  <c r="AK111" i="3" s="1"/>
  <c r="AB113" i="3"/>
  <c r="AK113" i="3" s="1"/>
  <c r="AB107" i="3"/>
  <c r="AB109" i="3"/>
  <c r="AC81" i="6"/>
  <c r="AC112" i="6" s="1"/>
  <c r="K82" i="6"/>
  <c r="K104" i="6" s="1"/>
  <c r="AC79" i="6"/>
  <c r="AC92" i="6" s="1"/>
  <c r="L82" i="6"/>
  <c r="L104" i="6" s="1"/>
  <c r="L103" i="6" s="1"/>
  <c r="U81" i="6"/>
  <c r="U79" i="6"/>
  <c r="U88" i="6" s="1"/>
  <c r="J103" i="6"/>
  <c r="J105" i="6"/>
  <c r="V108" i="6"/>
  <c r="V109" i="6" s="1"/>
  <c r="V112" i="6"/>
  <c r="V113" i="6" s="1"/>
  <c r="AE113" i="6" s="1"/>
  <c r="AR60" i="6"/>
  <c r="AR112" i="6" s="1"/>
  <c r="S87" i="6"/>
  <c r="S89" i="6"/>
  <c r="L105" i="6"/>
  <c r="AB108" i="6"/>
  <c r="AB112" i="6"/>
  <c r="AD79" i="6"/>
  <c r="AD92" i="6" s="1"/>
  <c r="AD81" i="6"/>
  <c r="AS56" i="6"/>
  <c r="AS108" i="6" s="1"/>
  <c r="AB93" i="6"/>
  <c r="L102" i="7"/>
  <c r="Y106" i="7"/>
  <c r="Y108" i="7"/>
  <c r="V108" i="7"/>
  <c r="V106" i="7"/>
  <c r="AC92" i="7"/>
  <c r="AC90" i="7"/>
  <c r="X108" i="7"/>
  <c r="X106" i="7"/>
  <c r="AB107" i="7"/>
  <c r="AB111" i="7"/>
  <c r="K102" i="7"/>
  <c r="K104" i="7"/>
  <c r="T88" i="7"/>
  <c r="T86" i="7"/>
  <c r="AC107" i="7"/>
  <c r="AC111" i="7"/>
  <c r="Q86" i="7"/>
  <c r="Q88" i="7"/>
  <c r="Z107" i="7"/>
  <c r="Z111" i="7"/>
  <c r="AA107" i="7"/>
  <c r="AA111" i="7"/>
  <c r="W108" i="7"/>
  <c r="W106" i="7"/>
  <c r="Z90" i="7"/>
  <c r="Z92" i="7"/>
  <c r="AB90" i="7"/>
  <c r="AB92" i="7"/>
  <c r="AA90" i="7"/>
  <c r="AA92" i="7"/>
  <c r="W112" i="7"/>
  <c r="AF112" i="7" s="1"/>
  <c r="W110" i="7"/>
  <c r="AF110" i="7" s="1"/>
  <c r="U86" i="7"/>
  <c r="U88" i="7"/>
  <c r="V112" i="7"/>
  <c r="AE112" i="7" s="1"/>
  <c r="V110" i="7"/>
  <c r="AE110" i="7" s="1"/>
  <c r="X112" i="7"/>
  <c r="AG112" i="7" s="1"/>
  <c r="X110" i="7"/>
  <c r="AG110" i="7" s="1"/>
  <c r="I102" i="7"/>
  <c r="I104" i="7"/>
  <c r="AD92" i="7"/>
  <c r="AD90" i="7"/>
  <c r="R86" i="7"/>
  <c r="R88" i="7"/>
  <c r="Y112" i="7"/>
  <c r="AH112" i="7" s="1"/>
  <c r="Y110" i="7"/>
  <c r="AH110" i="7" s="1"/>
  <c r="S86" i="7"/>
  <c r="S88" i="7"/>
  <c r="AD107" i="7"/>
  <c r="AD111" i="7"/>
  <c r="V112" i="3"/>
  <c r="V108" i="3"/>
  <c r="X81" i="3"/>
  <c r="X79" i="3"/>
  <c r="X92" i="3" s="1"/>
  <c r="I105" i="3"/>
  <c r="I103" i="3"/>
  <c r="AD101" i="3"/>
  <c r="AD99" i="3"/>
  <c r="D103" i="6"/>
  <c r="P89" i="6"/>
  <c r="P87" i="6"/>
  <c r="X101" i="3"/>
  <c r="X99" i="3"/>
  <c r="AC93" i="6"/>
  <c r="AC91" i="6"/>
  <c r="AC112" i="3"/>
  <c r="AC108" i="3"/>
  <c r="X91" i="6"/>
  <c r="X93" i="6"/>
  <c r="O81" i="3"/>
  <c r="O79" i="3"/>
  <c r="O88" i="3" s="1"/>
  <c r="W112" i="3"/>
  <c r="W108" i="3"/>
  <c r="N89" i="3"/>
  <c r="N87" i="3"/>
  <c r="Q97" i="6"/>
  <c r="Q95" i="6"/>
  <c r="O89" i="6"/>
  <c r="O87" i="6"/>
  <c r="W93" i="3"/>
  <c r="W91" i="3"/>
  <c r="Z108" i="3"/>
  <c r="Z112" i="3"/>
  <c r="T89" i="6"/>
  <c r="T87" i="6"/>
  <c r="AN60" i="3"/>
  <c r="AN112" i="3" s="1"/>
  <c r="Z81" i="6"/>
  <c r="Z79" i="6"/>
  <c r="Z92" i="6" s="1"/>
  <c r="T87" i="3"/>
  <c r="T89" i="3"/>
  <c r="Y91" i="6"/>
  <c r="Y93" i="6"/>
  <c r="P89" i="3"/>
  <c r="P87" i="3"/>
  <c r="AO52" i="3"/>
  <c r="AO104" i="3" s="1"/>
  <c r="Q87" i="3"/>
  <c r="H82" i="6"/>
  <c r="H104" i="6" s="1"/>
  <c r="W91" i="6"/>
  <c r="W93" i="6"/>
  <c r="AC93" i="3"/>
  <c r="AC91" i="3"/>
  <c r="G105" i="6"/>
  <c r="G103" i="6"/>
  <c r="Q79" i="6"/>
  <c r="Q88" i="6" s="1"/>
  <c r="Q81" i="6"/>
  <c r="N87" i="6"/>
  <c r="N89" i="6"/>
  <c r="U81" i="3"/>
  <c r="U79" i="3"/>
  <c r="U88" i="3" s="1"/>
  <c r="AP52" i="3"/>
  <c r="AP104" i="3" s="1"/>
  <c r="Y108" i="6"/>
  <c r="Y112" i="6"/>
  <c r="I103" i="6"/>
  <c r="I105" i="6"/>
  <c r="AC101" i="3"/>
  <c r="Z99" i="6"/>
  <c r="Z101" i="6"/>
  <c r="D105" i="3"/>
  <c r="D103" i="3"/>
  <c r="AA108" i="3"/>
  <c r="AA112" i="3"/>
  <c r="F82" i="3"/>
  <c r="F104" i="3" s="1"/>
  <c r="N95" i="3"/>
  <c r="N97" i="3"/>
  <c r="AD79" i="3"/>
  <c r="AD92" i="3" s="1"/>
  <c r="AD81" i="3"/>
  <c r="R89" i="6"/>
  <c r="R87" i="6"/>
  <c r="AA91" i="6"/>
  <c r="AA93" i="6"/>
  <c r="AA93" i="3"/>
  <c r="AA91" i="3"/>
  <c r="W111" i="6"/>
  <c r="AF111" i="6" s="1"/>
  <c r="W113" i="6"/>
  <c r="AF113" i="6" s="1"/>
  <c r="X112" i="6"/>
  <c r="X108" i="6"/>
  <c r="Y91" i="3"/>
  <c r="Y93" i="3"/>
  <c r="K103" i="6"/>
  <c r="K105" i="6"/>
  <c r="U97" i="3"/>
  <c r="U95" i="3"/>
  <c r="R87" i="3"/>
  <c r="R89" i="3"/>
  <c r="M89" i="6"/>
  <c r="AA108" i="6"/>
  <c r="AA112" i="6"/>
  <c r="AD99" i="6"/>
  <c r="AD101" i="6"/>
  <c r="M87" i="3"/>
  <c r="M89" i="3"/>
  <c r="W107" i="6"/>
  <c r="W109" i="6"/>
  <c r="L82" i="3"/>
  <c r="L104" i="3" s="1"/>
  <c r="Y108" i="3"/>
  <c r="Y112" i="3"/>
  <c r="F103" i="6"/>
  <c r="F105" i="6"/>
  <c r="V91" i="3"/>
  <c r="V93" i="3"/>
  <c r="O95" i="3"/>
  <c r="O97" i="3"/>
  <c r="AC108" i="6" l="1"/>
  <c r="V107" i="6"/>
  <c r="V111" i="6"/>
  <c r="AE111" i="6" s="1"/>
  <c r="AB107" i="6"/>
  <c r="AB109" i="6"/>
  <c r="AD108" i="6"/>
  <c r="AD112" i="6"/>
  <c r="AD91" i="6"/>
  <c r="AD93" i="6"/>
  <c r="AB111" i="6"/>
  <c r="AK111" i="6" s="1"/>
  <c r="AB113" i="6"/>
  <c r="AK113" i="6" s="1"/>
  <c r="U89" i="6"/>
  <c r="U87" i="6"/>
  <c r="AA112" i="7"/>
  <c r="AJ112" i="7" s="1"/>
  <c r="AA110" i="7"/>
  <c r="AJ110" i="7" s="1"/>
  <c r="AC108" i="7"/>
  <c r="AC106" i="7"/>
  <c r="AB108" i="7"/>
  <c r="AB106" i="7"/>
  <c r="AD112" i="7"/>
  <c r="AM112" i="7" s="1"/>
  <c r="AD110" i="7"/>
  <c r="AM110" i="7" s="1"/>
  <c r="AB110" i="7"/>
  <c r="AK110" i="7" s="1"/>
  <c r="AB112" i="7"/>
  <c r="AK112" i="7" s="1"/>
  <c r="AA106" i="7"/>
  <c r="AA108" i="7"/>
  <c r="Z112" i="7"/>
  <c r="AI112" i="7" s="1"/>
  <c r="Z110" i="7"/>
  <c r="AI110" i="7" s="1"/>
  <c r="Z106" i="7"/>
  <c r="Z108" i="7"/>
  <c r="AC112" i="7"/>
  <c r="AL112" i="7" s="1"/>
  <c r="AC110" i="7"/>
  <c r="AL110" i="7" s="1"/>
  <c r="AD108" i="7"/>
  <c r="AD106" i="7"/>
  <c r="X107" i="6"/>
  <c r="X109" i="6"/>
  <c r="X111" i="6"/>
  <c r="AG111" i="6" s="1"/>
  <c r="X113" i="6"/>
  <c r="AG113" i="6" s="1"/>
  <c r="Y113" i="3"/>
  <c r="AH113" i="3" s="1"/>
  <c r="Y111" i="3"/>
  <c r="AH111" i="3" s="1"/>
  <c r="AC113" i="6"/>
  <c r="AL113" i="6" s="1"/>
  <c r="AC111" i="6"/>
  <c r="AL111" i="6" s="1"/>
  <c r="Z109" i="3"/>
  <c r="Z107" i="3"/>
  <c r="AD112" i="3"/>
  <c r="AD108" i="3"/>
  <c r="AC111" i="3"/>
  <c r="AL111" i="3" s="1"/>
  <c r="AC113" i="3"/>
  <c r="AL113" i="3" s="1"/>
  <c r="AD93" i="3"/>
  <c r="AD91" i="3"/>
  <c r="L105" i="3"/>
  <c r="L103" i="3"/>
  <c r="Y111" i="6"/>
  <c r="AH111" i="6" s="1"/>
  <c r="Y113" i="6"/>
  <c r="AH113" i="6" s="1"/>
  <c r="Z93" i="6"/>
  <c r="Z91" i="6"/>
  <c r="X93" i="3"/>
  <c r="X91" i="3"/>
  <c r="AA111" i="6"/>
  <c r="AJ111" i="6" s="1"/>
  <c r="AA113" i="6"/>
  <c r="AJ113" i="6" s="1"/>
  <c r="Y109" i="6"/>
  <c r="Y107" i="6"/>
  <c r="Z112" i="6"/>
  <c r="Z108" i="6"/>
  <c r="X108" i="3"/>
  <c r="X112" i="3"/>
  <c r="V107" i="3"/>
  <c r="V109" i="3"/>
  <c r="Q89" i="6"/>
  <c r="Q87" i="6"/>
  <c r="AA109" i="6"/>
  <c r="AA107" i="6"/>
  <c r="AA111" i="3"/>
  <c r="AJ111" i="3" s="1"/>
  <c r="AA113" i="3"/>
  <c r="AJ113" i="3" s="1"/>
  <c r="U89" i="3"/>
  <c r="U87" i="3"/>
  <c r="H103" i="6"/>
  <c r="H105" i="6"/>
  <c r="W107" i="3"/>
  <c r="W109" i="3"/>
  <c r="V113" i="3"/>
  <c r="AE113" i="3" s="1"/>
  <c r="V111" i="3"/>
  <c r="AE111" i="3" s="1"/>
  <c r="AC107" i="3"/>
  <c r="AC109" i="3"/>
  <c r="AC109" i="6"/>
  <c r="AC107" i="6"/>
  <c r="Y107" i="3"/>
  <c r="Y109" i="3"/>
  <c r="AA107" i="3"/>
  <c r="AA109" i="3"/>
  <c r="W113" i="3"/>
  <c r="AF113" i="3" s="1"/>
  <c r="W111" i="3"/>
  <c r="AF111" i="3" s="1"/>
  <c r="F105" i="3"/>
  <c r="F103" i="3"/>
  <c r="E105" i="3"/>
  <c r="E103" i="3"/>
  <c r="Z111" i="3"/>
  <c r="AI111" i="3" s="1"/>
  <c r="Z113" i="3"/>
  <c r="AI113" i="3" s="1"/>
  <c r="O87" i="3"/>
  <c r="O89" i="3"/>
  <c r="AD113" i="6" l="1"/>
  <c r="AM113" i="6" s="1"/>
  <c r="AD111" i="6"/>
  <c r="AM111" i="6" s="1"/>
  <c r="AD107" i="6"/>
  <c r="AD109" i="6"/>
  <c r="AD107" i="3"/>
  <c r="AD109" i="3"/>
  <c r="AD111" i="3"/>
  <c r="AM111" i="3" s="1"/>
  <c r="AD113" i="3"/>
  <c r="AM113" i="3" s="1"/>
  <c r="X111" i="3"/>
  <c r="AG111" i="3" s="1"/>
  <c r="X113" i="3"/>
  <c r="AG113" i="3" s="1"/>
  <c r="X109" i="3"/>
  <c r="X107" i="3"/>
  <c r="Z109" i="6"/>
  <c r="Z107" i="6"/>
  <c r="Z113" i="6"/>
  <c r="AI113" i="6" s="1"/>
  <c r="Z111" i="6"/>
  <c r="AI111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N33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X60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N85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N33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X60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N85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AN33" authorId="0" shapeId="0" xr:uid="{C04C31BF-B38F-42D6-B0C0-EF35E45804A1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X60" authorId="0" shapeId="0" xr:uid="{938BAB97-E85E-4861-B9BD-E8F92945BA0F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N84" authorId="0" shapeId="0" xr:uid="{B6842C88-BBD4-4295-BFBC-05C3070DA83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<sst xmlns="http://schemas.openxmlformats.org/spreadsheetml/2006/main" count="1141" uniqueCount="157">
  <si>
    <t>AWGN</t>
  </si>
  <si>
    <t>Cell#1</t>
  </si>
  <si>
    <t>Cell#2</t>
  </si>
  <si>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</si>
  <si>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</si>
  <si>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</si>
  <si>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</si>
  <si>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</si>
  <si>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</si>
  <si>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</si>
  <si>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</si>
  <si>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</si>
  <si>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</si>
  <si>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RSRP, nominal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</si>
  <si>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</si>
  <si>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</si>
  <si>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</si>
  <si>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</si>
  <si>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</si>
  <si>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</si>
  <si>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</si>
  <si>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</si>
  <si>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</si>
  <si>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</si>
  <si>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</si>
  <si>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</si>
  <si>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</si>
  <si>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</si>
  <si>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</si>
  <si>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</si>
  <si>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</si>
  <si>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</si>
  <si>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</si>
  <si>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</si>
  <si>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</si>
  <si>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</si>
  <si>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</si>
  <si>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</si>
  <si>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</si>
  <si>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</si>
  <si>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</si>
  <si>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effect</t>
  </si>
  <si>
    <t>Io sensitivity factor</t>
  </si>
  <si>
    <t>Io power to be within range</t>
  </si>
  <si>
    <t>UE under test</t>
  </si>
  <si>
    <t>Io nominal</t>
  </si>
  <si>
    <t>Io minimum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</si>
  <si>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</si>
  <si>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</si>
  <si>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</si>
  <si>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</si>
  <si>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</si>
  <si>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</si>
  <si>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</si>
  <si>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</si>
  <si>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</si>
  <si>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</si>
  <si>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</si>
  <si>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</si>
  <si>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</si>
  <si>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</si>
  <si>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</si>
  <si>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</si>
  <si>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</si>
  <si>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</si>
  <si>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</si>
  <si>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</si>
  <si>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</si>
  <si>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</si>
  <si>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38.133 Table B.2.2-1, NR_FDD_FR1_H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</si>
  <si>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</si>
  <si>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</si>
  <si>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</si>
  <si>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</si>
  <si>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</si>
  <si>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From TS 38.133 Table B.2.2-1</t>
  </si>
  <si>
    <t>v16.2.0</t>
  </si>
  <si>
    <t>Io maximum</t>
  </si>
  <si>
    <t>38.133 Table 10.1.7.1.1-1</t>
  </si>
  <si>
    <t xml:space="preserve">For Test 1 the Noc is decreased by an amount sufficient to achieve Io maximum &lt;= -50dBm/9MHz. </t>
  </si>
  <si>
    <t>dBm/CH BW</t>
  </si>
  <si>
    <t>RBs in Channel Bandwidth</t>
  </si>
  <si>
    <t>38.101-1 Table 5.3.2-1, 15kHz SCS, 10MHz Ch BW</t>
  </si>
  <si>
    <t>dBm/Ch BW</t>
  </si>
  <si>
    <t>UE SS-RSRQ reporting accuracy</t>
  </si>
  <si>
    <t>4.7.3.1</t>
  </si>
  <si>
    <t>6.7.3.1</t>
  </si>
  <si>
    <t>Template is for 2 NR cells, intra-frequency, subtests 1, 2.</t>
  </si>
  <si>
    <t>Subtest 2 is split into variants according to operating fequency band</t>
  </si>
  <si>
    <t>SS-SINR, nominal</t>
  </si>
  <si>
    <t>Cell 2 SS-SINR sensitivity factor</t>
  </si>
  <si>
    <t>Cell 2 SS-SINR effect</t>
  </si>
  <si>
    <t>Cell 2 Reported SS-SINR sensitivity factor</t>
  </si>
  <si>
    <t>Cell 2 Reported SS-SINR effect</t>
  </si>
  <si>
    <t>Cell 2  SS-SINR minimum</t>
  </si>
  <si>
    <t>Cell 2 SS-SINR nominal</t>
  </si>
  <si>
    <t>Cell 2 SS-SINR maximum</t>
  </si>
  <si>
    <t>Cell 2 Reported SS-SINR minimum</t>
  </si>
  <si>
    <t>Cell 2 Reported SS-SINR nominal</t>
  </si>
  <si>
    <t>Cell 2 Reported SS-SINR maximum</t>
  </si>
  <si>
    <t>38.133 Tables 10.1.12.1.1-1 and B.2.2-1</t>
  </si>
  <si>
    <t>38.133 Table 10.1.16.1-1</t>
  </si>
  <si>
    <t>SS-SINR values are for normal conditions, extreme conditions allow 0.5 dB wider at each end</t>
  </si>
  <si>
    <t>UE SS-SINR reporting accuracy</t>
  </si>
  <si>
    <t>For SS-SINR level range check</t>
  </si>
  <si>
    <t>From TS 38.133 Table A.4.7.3.1.2-1</t>
  </si>
  <si>
    <t>SS-SINR  to be within range</t>
  </si>
  <si>
    <t>SS-SINR Reported value limits</t>
  </si>
  <si>
    <t>SS-SINR to be within range</t>
  </si>
  <si>
    <t>38.133 Table 10.1.12.1.1-1</t>
  </si>
  <si>
    <t>SINR, nominal</t>
  </si>
  <si>
    <t>Cell 1  SSB_RP sensitivity factor</t>
  </si>
  <si>
    <t>Cell 1  SSB_RP effect</t>
  </si>
  <si>
    <t>Cell 2  SSB_RP sensitivity factor</t>
  </si>
  <si>
    <t>Cell 2 SSB_RP effect</t>
  </si>
  <si>
    <t>SSB_RP, nominal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</si>
  <si>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</si>
  <si>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</si>
  <si>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</si>
  <si>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</si>
  <si>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</si>
  <si>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</si>
  <si>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SSB_RP power to be within range</t>
  </si>
  <si>
    <t>For SSB_RP level range check</t>
  </si>
  <si>
    <t>SSB Es/Iot, nominal</t>
  </si>
  <si>
    <t>Cell 1 SSB Es/Iot sensitivity factor</t>
  </si>
  <si>
    <t>Cell 1 SSB Es/Iot effect</t>
  </si>
  <si>
    <t>Cell 2 SSB Es/Iot sensitivity factor</t>
  </si>
  <si>
    <t>Cell 2 SSB Es/Iot effect</t>
  </si>
  <si>
    <t xml:space="preserve">For Test 2 the Es/Noc of Cell 1 is increased by an amount sufficient to achieve Cell 1 SSB Es/Iot &gt;=6dB. </t>
  </si>
  <si>
    <t xml:space="preserve">For Test 2 the Es/Noc of Cell 2 is increased by an amount sufficient to achieve Cell 2 SSB Es/Iot &gt;=6dB. 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</si>
  <si>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</si>
  <si>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</si>
  <si>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</si>
  <si>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</si>
  <si>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</si>
  <si>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</si>
  <si>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For SSB Es/Iot range check</t>
  </si>
  <si>
    <t>From TS 38.133 Table 10.1.12.1.1-1, selected according to SSB Es/Iot</t>
  </si>
  <si>
    <t>SSB Es/Iot to be within range</t>
  </si>
  <si>
    <t>To maintain Cell 2 SSB Es/Iot within range</t>
  </si>
  <si>
    <t>38.133 Table B.2.2-1, NR_FDD_FR1_H, 15 kHz</t>
  </si>
  <si>
    <t>38.133 Table B.2.2-1, NR_FDD_FR1_H, SCS</t>
  </si>
  <si>
    <t>16.7.3.1</t>
    <phoneticPr fontId="2" type="noConversion"/>
  </si>
  <si>
    <t>16.7.3.2</t>
    <phoneticPr fontId="2" type="noConversion"/>
  </si>
  <si>
    <t>v17.12.0</t>
    <phoneticPr fontId="2" type="noConversion"/>
  </si>
  <si>
    <t>Huawei, Hisilicon</t>
    <phoneticPr fontId="2" type="noConversion"/>
  </si>
  <si>
    <r>
      <t>38.533 4.7.3.1+6.7.3.1+16.7.3.1+16.7.3.2 TT</t>
    </r>
    <r>
      <rPr>
        <sz val="10"/>
        <rFont val="微软雅黑"/>
        <family val="2"/>
        <charset val="134"/>
      </rPr>
      <t>：</t>
    </r>
    <r>
      <rPr>
        <sz val="10"/>
        <rFont val="Arial"/>
        <family val="2"/>
      </rPr>
      <t>a spreadsheet "16.7.3.1-3" is added for 30KHz SCS+20MHz CBW RedCap test configurations.</t>
    </r>
    <phoneticPr fontId="2" type="noConversion"/>
  </si>
  <si>
    <t>F</t>
    <phoneticPr fontId="2" type="noConversion"/>
  </si>
  <si>
    <t>F</t>
    <phoneticPr fontId="19" type="noConversion"/>
  </si>
  <si>
    <t>Ref: TS 38.133 clause A.16.7.3.1</t>
  </si>
  <si>
    <t>Ref: TS 38.133 clause A.4.7.3.1</t>
    <phoneticPr fontId="2" type="noConversion"/>
  </si>
  <si>
    <t>Ref: TS 38.133 clause A.4.7.3.1</t>
    <phoneticPr fontId="19" type="noConversion"/>
  </si>
  <si>
    <t>From TS 38.133 Table A.16.7.3.1.2-1</t>
  </si>
  <si>
    <t>38.101-1 Table 5.3.2-1, 30kHz SCS, 20MHz Ch BW</t>
    <phoneticPr fontId="19" type="noConversion"/>
  </si>
  <si>
    <t>38.101-1 Table 5.3.2-1, 30kHz SCS, 40MHz Ch BW</t>
    <phoneticPr fontId="19" type="noConversion"/>
  </si>
  <si>
    <t>v18.1.0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</si>
</sst>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name val="宋体"/>
      <family val="3"/>
      <charset val="134"/>
    </font>
    <font>
      <sz val="10"/>
      <name val="微软雅黑"/>
      <family val="2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lightUp">
        <bgColor rgb="FFFFFF99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21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3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77" fontId="0" fillId="0" borderId="0" xfId="0" applyNumberFormat="1" applyBorder="1" applyAlignment="1">
      <alignment horizontal="center"/>
    </xf>
    <xf numFmtId="177" fontId="0" fillId="0" borderId="6" xfId="0" applyNumberFormat="1" applyBorder="1" applyAlignment="1">
      <alignment horizontal="center"/>
    </xf>
    <xf numFmtId="176" fontId="0" fillId="0" borderId="0" xfId="0" applyNumberFormat="1" applyFill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6" xfId="0" applyFont="1" applyBorder="1" applyAlignment="1">
      <alignment horizontal="left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0" fontId="0" fillId="0" borderId="11" xfId="0" applyBorder="1" applyAlignment="1">
      <alignment horizontal="left" wrapText="1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76" fontId="5" fillId="0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1" fontId="1" fillId="6" borderId="0" xfId="0" applyNumberFormat="1" applyFont="1" applyFill="1" applyBorder="1" applyAlignment="1">
      <alignment horizontal="center"/>
    </xf>
    <xf numFmtId="177" fontId="4" fillId="6" borderId="0" xfId="0" applyNumberFormat="1" applyFont="1" applyFill="1" applyBorder="1" applyAlignment="1">
      <alignment horizontal="center"/>
    </xf>
    <xf numFmtId="1" fontId="4" fillId="7" borderId="2" xfId="1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Fill="1" applyBorder="1"/>
    <xf numFmtId="176" fontId="4" fillId="6" borderId="0" xfId="0" applyNumberFormat="1" applyFont="1" applyFill="1" applyBorder="1" applyAlignment="1">
      <alignment horizontal="center"/>
    </xf>
    <xf numFmtId="176" fontId="4" fillId="6" borderId="2" xfId="0" applyNumberFormat="1" applyFont="1" applyFill="1" applyBorder="1" applyAlignment="1">
      <alignment horizontal="center"/>
    </xf>
    <xf numFmtId="176" fontId="4" fillId="6" borderId="6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workbookViewId="0">
      <selection activeCell="D16" sqref="D16"/>
    </sheetView>
  </sheetViews>
  <sheetFormatPr defaultRowHeight="12.75" x14ac:dyDescent="0.35"/>
  <cols>
    <col min="1" max="1" width="18.73046875" customWidth="1"/>
    <col min="2" max="2" width="70.73046875" customWidth="1"/>
    <col min="3" max="3" width="9.73046875" customWidth="1"/>
    <col min="4" max="4" width="9.73046875" style="75" customWidth="1"/>
    <col min="5" max="5" width="12" style="75" customWidth="1"/>
    <col min="6" max="6" width="16.1328125" style="28" customWidth="1"/>
    <col min="7" max="7" width="9.73046875" customWidth="1"/>
    <col min="8" max="8" width="32.73046875" style="21" customWidth="1"/>
  </cols>
  <sheetData>
    <row r="1" spans="1:8" ht="13.9" x14ac:dyDescent="0.45">
      <c r="A1" s="40" t="s">
        <v>47</v>
      </c>
      <c r="B1" t="s">
        <v>147</v>
      </c>
    </row>
    <row r="3" spans="1:8" ht="13.15" x14ac:dyDescent="0.4">
      <c r="A3" s="40" t="s">
        <v>50</v>
      </c>
      <c r="B3" t="s">
        <v>87</v>
      </c>
    </row>
    <row r="4" spans="1:8" ht="13.15" x14ac:dyDescent="0.4">
      <c r="A4" s="40"/>
      <c r="B4" t="s">
        <v>88</v>
      </c>
      <c r="F4"/>
      <c r="H4"/>
    </row>
    <row r="5" spans="1:8" ht="13.15" x14ac:dyDescent="0.4">
      <c r="A5" s="40"/>
      <c r="F5"/>
      <c r="H5"/>
    </row>
    <row r="6" spans="1:8" ht="13.15" x14ac:dyDescent="0.4">
      <c r="C6" s="40" t="s">
        <v>31</v>
      </c>
      <c r="D6" s="222">
        <v>38133</v>
      </c>
      <c r="E6" s="222">
        <v>38533</v>
      </c>
      <c r="F6" s="40" t="s">
        <v>32</v>
      </c>
      <c r="H6"/>
    </row>
    <row r="7" spans="1:8" ht="13.15" x14ac:dyDescent="0.4">
      <c r="A7" s="40" t="s">
        <v>30</v>
      </c>
      <c r="B7" t="s">
        <v>60</v>
      </c>
      <c r="C7" t="s">
        <v>85</v>
      </c>
      <c r="D7" s="75" t="s">
        <v>76</v>
      </c>
      <c r="E7" s="223" t="s">
        <v>76</v>
      </c>
      <c r="F7" t="s">
        <v>61</v>
      </c>
      <c r="H7"/>
    </row>
    <row r="8" spans="1:8" x14ac:dyDescent="0.35">
      <c r="C8" s="224" t="s">
        <v>86</v>
      </c>
      <c r="D8" s="75" t="s">
        <v>76</v>
      </c>
      <c r="E8" s="223" t="s">
        <v>76</v>
      </c>
      <c r="F8" t="s">
        <v>61</v>
      </c>
      <c r="H8"/>
    </row>
    <row r="9" spans="1:8" x14ac:dyDescent="0.35">
      <c r="C9" s="224" t="s">
        <v>143</v>
      </c>
      <c r="D9" s="305" t="s">
        <v>145</v>
      </c>
      <c r="E9" s="223" t="s">
        <v>156</v>
      </c>
      <c r="F9" t="s">
        <v>146</v>
      </c>
      <c r="H9"/>
    </row>
    <row r="10" spans="1:8" x14ac:dyDescent="0.35">
      <c r="C10" s="224" t="s">
        <v>144</v>
      </c>
      <c r="D10" s="305" t="s">
        <v>145</v>
      </c>
      <c r="E10" s="223" t="s">
        <v>156</v>
      </c>
      <c r="F10" t="s">
        <v>146</v>
      </c>
      <c r="H10"/>
    </row>
    <row r="11" spans="1:8" x14ac:dyDescent="0.35">
      <c r="F11"/>
      <c r="H11"/>
    </row>
    <row r="12" spans="1:8" x14ac:dyDescent="0.35">
      <c r="F12"/>
      <c r="H12"/>
    </row>
    <row r="13" spans="1:8" x14ac:dyDescent="0.35">
      <c r="F13"/>
      <c r="H13"/>
    </row>
    <row r="14" spans="1:8" x14ac:dyDescent="0.35">
      <c r="F14"/>
      <c r="H14"/>
    </row>
    <row r="15" spans="1:8" x14ac:dyDescent="0.35">
      <c r="F15"/>
      <c r="H15"/>
    </row>
    <row r="16" spans="1:8" x14ac:dyDescent="0.35">
      <c r="F16"/>
      <c r="H16"/>
    </row>
    <row r="17" spans="6:8" x14ac:dyDescent="0.35">
      <c r="F17"/>
      <c r="H17"/>
    </row>
    <row r="18" spans="6:8" x14ac:dyDescent="0.35">
      <c r="F18"/>
      <c r="H18"/>
    </row>
    <row r="19" spans="6:8" x14ac:dyDescent="0.35">
      <c r="F19"/>
      <c r="H19"/>
    </row>
    <row r="20" spans="6:8" x14ac:dyDescent="0.35">
      <c r="F20"/>
      <c r="H20"/>
    </row>
    <row r="21" spans="6:8" x14ac:dyDescent="0.35">
      <c r="F21"/>
      <c r="H21"/>
    </row>
    <row r="22" spans="6:8" x14ac:dyDescent="0.35">
      <c r="F22"/>
      <c r="H22"/>
    </row>
    <row r="23" spans="6:8" x14ac:dyDescent="0.35">
      <c r="F23"/>
      <c r="H23"/>
    </row>
    <row r="24" spans="6:8" x14ac:dyDescent="0.35">
      <c r="F24"/>
      <c r="H24"/>
    </row>
    <row r="25" spans="6:8" x14ac:dyDescent="0.35">
      <c r="F25"/>
      <c r="H25"/>
    </row>
    <row r="26" spans="6:8" x14ac:dyDescent="0.35">
      <c r="F26"/>
      <c r="H26"/>
    </row>
    <row r="27" spans="6:8" x14ac:dyDescent="0.35">
      <c r="F27"/>
      <c r="H27"/>
    </row>
    <row r="28" spans="6:8" x14ac:dyDescent="0.35">
      <c r="F28"/>
      <c r="H28"/>
    </row>
    <row r="29" spans="6:8" x14ac:dyDescent="0.35">
      <c r="F29"/>
      <c r="H29"/>
    </row>
    <row r="30" spans="6:8" x14ac:dyDescent="0.35">
      <c r="F30"/>
      <c r="H30"/>
    </row>
    <row r="31" spans="6:8" x14ac:dyDescent="0.35">
      <c r="F31"/>
      <c r="H31"/>
    </row>
    <row r="32" spans="6:8" x14ac:dyDescent="0.35">
      <c r="F32"/>
      <c r="H32"/>
    </row>
    <row r="33" spans="6:8" x14ac:dyDescent="0.35">
      <c r="F33"/>
      <c r="H33"/>
    </row>
    <row r="34" spans="6:8" x14ac:dyDescent="0.35">
      <c r="F34"/>
      <c r="H34"/>
    </row>
    <row r="35" spans="6:8" x14ac:dyDescent="0.35">
      <c r="F35"/>
      <c r="H35"/>
    </row>
    <row r="36" spans="6:8" x14ac:dyDescent="0.35">
      <c r="F36"/>
      <c r="H36"/>
    </row>
    <row r="37" spans="6:8" x14ac:dyDescent="0.35">
      <c r="F37"/>
      <c r="H37"/>
    </row>
    <row r="38" spans="6:8" x14ac:dyDescent="0.35">
      <c r="F38"/>
      <c r="H38"/>
    </row>
    <row r="39" spans="6:8" x14ac:dyDescent="0.35">
      <c r="F39"/>
      <c r="H39"/>
    </row>
    <row r="40" spans="6:8" x14ac:dyDescent="0.35">
      <c r="F40"/>
      <c r="H40"/>
    </row>
    <row r="41" spans="6:8" x14ac:dyDescent="0.35">
      <c r="F41"/>
      <c r="H41"/>
    </row>
    <row r="42" spans="6:8" x14ac:dyDescent="0.35">
      <c r="F42"/>
      <c r="H42"/>
    </row>
    <row r="43" spans="6:8" x14ac:dyDescent="0.35">
      <c r="F43"/>
      <c r="H43"/>
    </row>
    <row r="44" spans="6:8" x14ac:dyDescent="0.35">
      <c r="F44"/>
      <c r="H44"/>
    </row>
    <row r="45" spans="6:8" x14ac:dyDescent="0.35">
      <c r="F45"/>
      <c r="H45"/>
    </row>
    <row r="46" spans="6:8" x14ac:dyDescent="0.35">
      <c r="F46"/>
      <c r="H46"/>
    </row>
    <row r="47" spans="6:8" x14ac:dyDescent="0.35">
      <c r="F47"/>
      <c r="H47"/>
    </row>
    <row r="48" spans="6:8" x14ac:dyDescent="0.35">
      <c r="F48"/>
      <c r="H48"/>
    </row>
    <row r="49" spans="6:8" x14ac:dyDescent="0.35">
      <c r="F49"/>
      <c r="H49"/>
    </row>
    <row r="50" spans="6:8" x14ac:dyDescent="0.35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X124"/>
  <sheetViews>
    <sheetView topLeftCell="U1" zoomScale="70" zoomScaleNormal="70" workbookViewId="0">
      <selection activeCell="AB4" sqref="AB4:AB10"/>
    </sheetView>
  </sheetViews>
  <sheetFormatPr defaultRowHeight="12.75" x14ac:dyDescent="0.35"/>
  <cols>
    <col min="1" max="1" width="35.73046875" customWidth="1"/>
    <col min="2" max="3" width="11.73046875" customWidth="1"/>
    <col min="4" max="28" width="7.73046875" customWidth="1"/>
    <col min="29" max="39" width="7.73046875" style="42" customWidth="1"/>
    <col min="40" max="48" width="7.73046875" customWidth="1"/>
    <col min="49" max="49" width="16.59765625" customWidth="1"/>
    <col min="50" max="50" width="44" style="21" customWidth="1"/>
  </cols>
  <sheetData>
    <row r="1" spans="1:50" ht="13.15" thickBot="1" x14ac:dyDescent="0.4"/>
    <row r="2" spans="1:50" ht="13.15" x14ac:dyDescent="0.4">
      <c r="A2" s="1" t="s">
        <v>20</v>
      </c>
      <c r="B2" s="43"/>
      <c r="C2" s="244" t="s">
        <v>66</v>
      </c>
      <c r="D2" s="306" t="s">
        <v>0</v>
      </c>
      <c r="E2" s="307"/>
      <c r="F2" s="307"/>
      <c r="G2" s="307"/>
      <c r="H2" s="307"/>
      <c r="I2" s="307"/>
      <c r="J2" s="307"/>
      <c r="K2" s="307"/>
      <c r="L2" s="308"/>
      <c r="M2" s="306" t="s">
        <v>1</v>
      </c>
      <c r="N2" s="307"/>
      <c r="O2" s="307"/>
      <c r="P2" s="307"/>
      <c r="Q2" s="307"/>
      <c r="R2" s="307"/>
      <c r="S2" s="307"/>
      <c r="T2" s="307"/>
      <c r="U2" s="308"/>
      <c r="V2" s="306" t="s">
        <v>2</v>
      </c>
      <c r="W2" s="307"/>
      <c r="X2" s="307"/>
      <c r="Y2" s="307"/>
      <c r="Z2" s="307"/>
      <c r="AA2" s="307"/>
      <c r="AB2" s="307"/>
      <c r="AC2" s="307"/>
      <c r="AD2" s="308"/>
      <c r="AE2" s="58"/>
      <c r="AF2" s="12"/>
      <c r="AG2" s="12"/>
      <c r="AH2" s="12"/>
      <c r="AI2" s="12"/>
      <c r="AJ2" s="12"/>
      <c r="AK2" s="12"/>
      <c r="AL2" s="12"/>
      <c r="AM2" s="12"/>
      <c r="AN2" s="27"/>
      <c r="AO2" s="27"/>
      <c r="AP2" s="27"/>
      <c r="AQ2" s="27"/>
      <c r="AR2" s="27"/>
      <c r="AS2" s="27"/>
      <c r="AT2" s="27"/>
      <c r="AU2" s="27"/>
      <c r="AV2" s="64"/>
      <c r="AW2" s="64"/>
      <c r="AX2" s="19" t="s">
        <v>3</v>
      </c>
    </row>
    <row r="3" spans="1:50" ht="13.15" x14ac:dyDescent="0.4">
      <c r="A3" s="2"/>
      <c r="B3" s="56" t="s">
        <v>4</v>
      </c>
      <c r="C3" s="240"/>
      <c r="D3" s="44" t="s">
        <v>34</v>
      </c>
      <c r="E3" s="309" t="s">
        <v>35</v>
      </c>
      <c r="F3" s="309"/>
      <c r="G3" s="312"/>
      <c r="H3" s="312"/>
      <c r="I3" s="312"/>
      <c r="J3" s="312"/>
      <c r="K3" s="312"/>
      <c r="L3" s="313"/>
      <c r="M3" s="44" t="s">
        <v>34</v>
      </c>
      <c r="N3" s="309" t="s">
        <v>35</v>
      </c>
      <c r="O3" s="309"/>
      <c r="P3" s="312"/>
      <c r="Q3" s="312"/>
      <c r="R3" s="312"/>
      <c r="S3" s="312"/>
      <c r="T3" s="312"/>
      <c r="U3" s="313"/>
      <c r="V3" s="44" t="s">
        <v>34</v>
      </c>
      <c r="W3" s="309" t="s">
        <v>35</v>
      </c>
      <c r="X3" s="309"/>
      <c r="Y3" s="314"/>
      <c r="Z3" s="314"/>
      <c r="AA3" s="314"/>
      <c r="AB3" s="314"/>
      <c r="AC3" s="314"/>
      <c r="AD3" s="313"/>
      <c r="AE3" s="46"/>
      <c r="AF3" s="5"/>
      <c r="AG3" s="5"/>
      <c r="AH3" s="5"/>
      <c r="AI3" s="5"/>
      <c r="AJ3" s="5"/>
      <c r="AK3" s="5"/>
      <c r="AL3" s="5"/>
      <c r="AM3" s="5"/>
      <c r="AN3" s="3"/>
      <c r="AO3" s="3"/>
      <c r="AP3" s="3"/>
      <c r="AQ3" s="3"/>
      <c r="AR3" s="3"/>
      <c r="AS3" s="3"/>
      <c r="AT3" s="3"/>
      <c r="AU3" s="3"/>
      <c r="AV3" s="45"/>
      <c r="AW3" s="45"/>
      <c r="AX3" s="20"/>
    </row>
    <row r="4" spans="1:50" ht="12.75" customHeight="1" x14ac:dyDescent="0.4">
      <c r="A4" s="219" t="s">
        <v>52</v>
      </c>
      <c r="B4" s="56"/>
      <c r="C4" s="240"/>
      <c r="D4" s="77"/>
      <c r="E4" s="76" t="s">
        <v>53</v>
      </c>
      <c r="F4" s="76" t="s">
        <v>59</v>
      </c>
      <c r="G4" s="76" t="s">
        <v>54</v>
      </c>
      <c r="H4" s="76" t="s">
        <v>55</v>
      </c>
      <c r="I4" s="76" t="s">
        <v>56</v>
      </c>
      <c r="J4" s="76" t="s">
        <v>148</v>
      </c>
      <c r="K4" s="76" t="s">
        <v>57</v>
      </c>
      <c r="L4" s="78" t="s">
        <v>58</v>
      </c>
      <c r="M4" s="77"/>
      <c r="N4" s="76" t="s">
        <v>53</v>
      </c>
      <c r="O4" s="76" t="s">
        <v>59</v>
      </c>
      <c r="P4" s="76" t="s">
        <v>54</v>
      </c>
      <c r="Q4" s="76" t="s">
        <v>55</v>
      </c>
      <c r="R4" s="76" t="s">
        <v>56</v>
      </c>
      <c r="S4" s="76" t="s">
        <v>148</v>
      </c>
      <c r="T4" s="76" t="s">
        <v>57</v>
      </c>
      <c r="U4" s="78" t="s">
        <v>58</v>
      </c>
      <c r="V4" s="77"/>
      <c r="W4" s="76" t="s">
        <v>53</v>
      </c>
      <c r="X4" s="76" t="s">
        <v>59</v>
      </c>
      <c r="Y4" s="76" t="s">
        <v>54</v>
      </c>
      <c r="Z4" s="76" t="s">
        <v>55</v>
      </c>
      <c r="AA4" s="76" t="s">
        <v>56</v>
      </c>
      <c r="AB4" s="76" t="s">
        <v>148</v>
      </c>
      <c r="AC4" s="76" t="s">
        <v>57</v>
      </c>
      <c r="AD4" s="78" t="s">
        <v>58</v>
      </c>
      <c r="AE4" s="85"/>
      <c r="AF4" s="76"/>
      <c r="AG4" s="76"/>
      <c r="AH4" s="76"/>
      <c r="AI4" s="76"/>
      <c r="AJ4" s="76"/>
      <c r="AK4" s="76"/>
      <c r="AL4" s="76"/>
      <c r="AM4" s="76"/>
      <c r="AN4" s="3"/>
      <c r="AO4" s="3"/>
      <c r="AP4" s="3"/>
      <c r="AQ4" s="3"/>
      <c r="AR4" s="3"/>
      <c r="AS4" s="3"/>
      <c r="AT4" s="3"/>
      <c r="AU4" s="3"/>
      <c r="AV4" s="45"/>
      <c r="AW4" s="45"/>
      <c r="AX4" s="233" t="s">
        <v>74</v>
      </c>
    </row>
    <row r="5" spans="1:50" ht="12.75" customHeight="1" x14ac:dyDescent="0.4">
      <c r="A5" s="229" t="s">
        <v>62</v>
      </c>
      <c r="B5" s="230" t="s">
        <v>63</v>
      </c>
      <c r="C5" s="241"/>
      <c r="D5" s="278">
        <v>15</v>
      </c>
      <c r="E5" s="279">
        <f t="shared" ref="E5:AD6" si="0">$D5</f>
        <v>15</v>
      </c>
      <c r="F5" s="279">
        <f t="shared" si="0"/>
        <v>15</v>
      </c>
      <c r="G5" s="279">
        <f t="shared" si="0"/>
        <v>15</v>
      </c>
      <c r="H5" s="279">
        <f t="shared" si="0"/>
        <v>15</v>
      </c>
      <c r="I5" s="279">
        <f t="shared" si="0"/>
        <v>15</v>
      </c>
      <c r="J5" s="279">
        <f t="shared" si="0"/>
        <v>15</v>
      </c>
      <c r="K5" s="279">
        <f t="shared" si="0"/>
        <v>15</v>
      </c>
      <c r="L5" s="279">
        <f t="shared" si="0"/>
        <v>15</v>
      </c>
      <c r="M5" s="231">
        <f t="shared" si="0"/>
        <v>15</v>
      </c>
      <c r="N5" s="232">
        <f t="shared" si="0"/>
        <v>15</v>
      </c>
      <c r="O5" s="232">
        <f t="shared" si="0"/>
        <v>15</v>
      </c>
      <c r="P5" s="232">
        <f t="shared" si="0"/>
        <v>15</v>
      </c>
      <c r="Q5" s="232">
        <f t="shared" si="0"/>
        <v>15</v>
      </c>
      <c r="R5" s="232">
        <f t="shared" si="0"/>
        <v>15</v>
      </c>
      <c r="S5" s="232">
        <f t="shared" si="0"/>
        <v>15</v>
      </c>
      <c r="T5" s="232">
        <f t="shared" si="0"/>
        <v>15</v>
      </c>
      <c r="U5" s="232">
        <f t="shared" si="0"/>
        <v>15</v>
      </c>
      <c r="V5" s="231">
        <f t="shared" si="0"/>
        <v>15</v>
      </c>
      <c r="W5" s="232">
        <f t="shared" si="0"/>
        <v>15</v>
      </c>
      <c r="X5" s="232">
        <f t="shared" si="0"/>
        <v>15</v>
      </c>
      <c r="Y5" s="232">
        <f t="shared" si="0"/>
        <v>15</v>
      </c>
      <c r="Z5" s="232">
        <f t="shared" si="0"/>
        <v>15</v>
      </c>
      <c r="AA5" s="232">
        <f t="shared" si="0"/>
        <v>15</v>
      </c>
      <c r="AB5" s="232">
        <f t="shared" si="0"/>
        <v>15</v>
      </c>
      <c r="AC5" s="232">
        <f t="shared" si="0"/>
        <v>15</v>
      </c>
      <c r="AD5" s="232">
        <f t="shared" si="0"/>
        <v>15</v>
      </c>
      <c r="AE5" s="85"/>
      <c r="AF5" s="76"/>
      <c r="AG5" s="76"/>
      <c r="AH5" s="76"/>
      <c r="AI5" s="76"/>
      <c r="AJ5" s="76"/>
      <c r="AK5" s="76"/>
      <c r="AL5" s="76"/>
      <c r="AM5" s="76"/>
      <c r="AN5" s="3"/>
      <c r="AO5" s="3"/>
      <c r="AP5" s="3"/>
      <c r="AQ5" s="3"/>
      <c r="AR5" s="3"/>
      <c r="AS5" s="3"/>
      <c r="AT5" s="3"/>
      <c r="AU5" s="3"/>
      <c r="AV5" s="45"/>
      <c r="AW5" s="45"/>
      <c r="AX5" s="233" t="s">
        <v>105</v>
      </c>
    </row>
    <row r="6" spans="1:50" ht="12.75" customHeight="1" x14ac:dyDescent="0.4">
      <c r="A6" s="229" t="s">
        <v>64</v>
      </c>
      <c r="B6" s="230" t="s">
        <v>65</v>
      </c>
      <c r="C6" s="241"/>
      <c r="D6" s="278">
        <v>10</v>
      </c>
      <c r="E6" s="279">
        <f t="shared" ref="E6:S7" si="1">$D6</f>
        <v>10</v>
      </c>
      <c r="F6" s="279">
        <f t="shared" si="1"/>
        <v>10</v>
      </c>
      <c r="G6" s="279">
        <f t="shared" si="1"/>
        <v>10</v>
      </c>
      <c r="H6" s="279">
        <f t="shared" si="1"/>
        <v>10</v>
      </c>
      <c r="I6" s="279">
        <f t="shared" si="1"/>
        <v>10</v>
      </c>
      <c r="J6" s="279">
        <f t="shared" si="1"/>
        <v>10</v>
      </c>
      <c r="K6" s="279">
        <f t="shared" si="1"/>
        <v>10</v>
      </c>
      <c r="L6" s="279">
        <f t="shared" si="1"/>
        <v>10</v>
      </c>
      <c r="M6" s="231">
        <f t="shared" si="0"/>
        <v>10</v>
      </c>
      <c r="N6" s="232">
        <f t="shared" si="0"/>
        <v>10</v>
      </c>
      <c r="O6" s="232">
        <f t="shared" si="0"/>
        <v>10</v>
      </c>
      <c r="P6" s="232">
        <f t="shared" si="0"/>
        <v>10</v>
      </c>
      <c r="Q6" s="232">
        <f t="shared" si="0"/>
        <v>10</v>
      </c>
      <c r="R6" s="232">
        <f t="shared" si="0"/>
        <v>10</v>
      </c>
      <c r="S6" s="232">
        <f t="shared" si="0"/>
        <v>10</v>
      </c>
      <c r="T6" s="232">
        <f t="shared" si="0"/>
        <v>10</v>
      </c>
      <c r="U6" s="232">
        <f t="shared" si="0"/>
        <v>10</v>
      </c>
      <c r="V6" s="231">
        <f t="shared" si="0"/>
        <v>10</v>
      </c>
      <c r="W6" s="232">
        <f t="shared" si="0"/>
        <v>10</v>
      </c>
      <c r="X6" s="232">
        <f t="shared" si="0"/>
        <v>10</v>
      </c>
      <c r="Y6" s="232">
        <f t="shared" si="0"/>
        <v>10</v>
      </c>
      <c r="Z6" s="232">
        <f t="shared" si="0"/>
        <v>10</v>
      </c>
      <c r="AA6" s="232">
        <f t="shared" si="0"/>
        <v>10</v>
      </c>
      <c r="AB6" s="232">
        <f t="shared" si="0"/>
        <v>10</v>
      </c>
      <c r="AC6" s="232">
        <f t="shared" si="0"/>
        <v>10</v>
      </c>
      <c r="AD6" s="232">
        <f t="shared" si="0"/>
        <v>10</v>
      </c>
      <c r="AE6" s="85"/>
      <c r="AF6" s="76"/>
      <c r="AG6" s="76"/>
      <c r="AH6" s="76"/>
      <c r="AI6" s="76"/>
      <c r="AJ6" s="76"/>
      <c r="AK6" s="76"/>
      <c r="AL6" s="76"/>
      <c r="AM6" s="76"/>
      <c r="AN6" s="3"/>
      <c r="AO6" s="3"/>
      <c r="AP6" s="3"/>
      <c r="AQ6" s="3"/>
      <c r="AR6" s="3"/>
      <c r="AS6" s="3"/>
      <c r="AT6" s="3"/>
      <c r="AU6" s="3"/>
      <c r="AV6" s="45"/>
      <c r="AW6" s="45"/>
      <c r="AX6" s="233" t="s">
        <v>105</v>
      </c>
    </row>
    <row r="7" spans="1:50" ht="12.75" customHeight="1" x14ac:dyDescent="0.4">
      <c r="A7" s="229" t="s">
        <v>81</v>
      </c>
      <c r="B7" s="230"/>
      <c r="C7" s="241"/>
      <c r="D7" s="278">
        <v>52</v>
      </c>
      <c r="E7" s="279">
        <f t="shared" si="1"/>
        <v>52</v>
      </c>
      <c r="F7" s="279">
        <f t="shared" si="1"/>
        <v>52</v>
      </c>
      <c r="G7" s="279">
        <f t="shared" si="1"/>
        <v>52</v>
      </c>
      <c r="H7" s="279">
        <f t="shared" si="1"/>
        <v>52</v>
      </c>
      <c r="I7" s="279">
        <f t="shared" si="1"/>
        <v>52</v>
      </c>
      <c r="J7" s="279">
        <f t="shared" si="1"/>
        <v>52</v>
      </c>
      <c r="K7" s="279">
        <f t="shared" si="1"/>
        <v>52</v>
      </c>
      <c r="L7" s="279">
        <f t="shared" si="1"/>
        <v>52</v>
      </c>
      <c r="M7" s="231">
        <f t="shared" si="1"/>
        <v>52</v>
      </c>
      <c r="N7" s="232">
        <f t="shared" si="1"/>
        <v>52</v>
      </c>
      <c r="O7" s="232">
        <f t="shared" si="1"/>
        <v>52</v>
      </c>
      <c r="P7" s="232">
        <f t="shared" si="1"/>
        <v>52</v>
      </c>
      <c r="Q7" s="232">
        <f t="shared" si="1"/>
        <v>52</v>
      </c>
      <c r="R7" s="232">
        <f t="shared" si="1"/>
        <v>52</v>
      </c>
      <c r="S7" s="232">
        <f t="shared" si="1"/>
        <v>52</v>
      </c>
      <c r="T7" s="232">
        <f t="shared" ref="T7:AD7" si="2">$D7</f>
        <v>52</v>
      </c>
      <c r="U7" s="232">
        <f t="shared" si="2"/>
        <v>52</v>
      </c>
      <c r="V7" s="231">
        <f t="shared" si="2"/>
        <v>52</v>
      </c>
      <c r="W7" s="232">
        <f t="shared" si="2"/>
        <v>52</v>
      </c>
      <c r="X7" s="232">
        <f t="shared" si="2"/>
        <v>52</v>
      </c>
      <c r="Y7" s="232">
        <f t="shared" si="2"/>
        <v>52</v>
      </c>
      <c r="Z7" s="232">
        <f t="shared" si="2"/>
        <v>52</v>
      </c>
      <c r="AA7" s="232">
        <f t="shared" si="2"/>
        <v>52</v>
      </c>
      <c r="AB7" s="232">
        <f t="shared" si="2"/>
        <v>52</v>
      </c>
      <c r="AC7" s="232">
        <f t="shared" si="2"/>
        <v>52</v>
      </c>
      <c r="AD7" s="232">
        <f t="shared" si="2"/>
        <v>52</v>
      </c>
      <c r="AE7" s="85"/>
      <c r="AF7" s="76"/>
      <c r="AG7" s="76"/>
      <c r="AH7" s="76"/>
      <c r="AI7" s="76"/>
      <c r="AJ7" s="76"/>
      <c r="AK7" s="76"/>
      <c r="AL7" s="76"/>
      <c r="AM7" s="76"/>
      <c r="AN7" s="3"/>
      <c r="AO7" s="3"/>
      <c r="AP7" s="3"/>
      <c r="AQ7" s="3"/>
      <c r="AR7" s="3"/>
      <c r="AS7" s="3"/>
      <c r="AT7" s="3"/>
      <c r="AU7" s="3"/>
      <c r="AV7" s="45"/>
      <c r="AW7" s="45"/>
      <c r="AX7" s="233" t="s">
        <v>82</v>
      </c>
    </row>
    <row r="8" spans="1:50" x14ac:dyDescent="0.35">
      <c r="A8" s="4" t="s">
        <v>49</v>
      </c>
      <c r="B8" s="47" t="s">
        <v>7</v>
      </c>
      <c r="C8" s="5"/>
      <c r="D8" s="46" t="s">
        <v>10</v>
      </c>
      <c r="E8" s="208">
        <v>0</v>
      </c>
      <c r="F8" s="208">
        <v>0.5</v>
      </c>
      <c r="G8" s="208">
        <v>1</v>
      </c>
      <c r="H8" s="208">
        <v>1.5</v>
      </c>
      <c r="I8" s="208">
        <v>2</v>
      </c>
      <c r="J8" s="208">
        <v>2.5</v>
      </c>
      <c r="K8" s="208">
        <v>3</v>
      </c>
      <c r="L8" s="209">
        <v>3.5</v>
      </c>
      <c r="M8" s="46" t="s">
        <v>10</v>
      </c>
      <c r="N8" s="208">
        <v>0</v>
      </c>
      <c r="O8" s="208">
        <v>0.5</v>
      </c>
      <c r="P8" s="208">
        <v>1</v>
      </c>
      <c r="Q8" s="208">
        <v>1.5</v>
      </c>
      <c r="R8" s="208">
        <v>2</v>
      </c>
      <c r="S8" s="208">
        <v>2.5</v>
      </c>
      <c r="T8" s="208">
        <v>3</v>
      </c>
      <c r="U8" s="209">
        <v>3.5</v>
      </c>
      <c r="V8" s="46" t="s">
        <v>10</v>
      </c>
      <c r="W8" s="208">
        <v>0</v>
      </c>
      <c r="X8" s="208">
        <v>0.5</v>
      </c>
      <c r="Y8" s="208">
        <v>1</v>
      </c>
      <c r="Z8" s="208">
        <v>1.5</v>
      </c>
      <c r="AA8" s="208">
        <v>2</v>
      </c>
      <c r="AB8" s="208">
        <v>2.5</v>
      </c>
      <c r="AC8" s="208">
        <v>3</v>
      </c>
      <c r="AD8" s="209">
        <v>3.5</v>
      </c>
      <c r="AE8" s="86"/>
      <c r="AF8" s="73"/>
      <c r="AG8" s="73"/>
      <c r="AH8" s="73"/>
      <c r="AI8" s="73"/>
      <c r="AJ8" s="73"/>
      <c r="AK8" s="73"/>
      <c r="AL8" s="73"/>
      <c r="AM8" s="73"/>
      <c r="AN8" s="5"/>
      <c r="AO8" s="5"/>
      <c r="AP8" s="5"/>
      <c r="AQ8" s="5"/>
      <c r="AR8" s="5"/>
      <c r="AS8" s="5"/>
      <c r="AT8" s="5"/>
      <c r="AU8" s="5"/>
      <c r="AV8" s="47"/>
      <c r="AW8" s="47"/>
      <c r="AX8" s="233" t="s">
        <v>75</v>
      </c>
    </row>
    <row r="9" spans="1:50" x14ac:dyDescent="0.35">
      <c r="A9" s="4" t="s">
        <v>36</v>
      </c>
      <c r="B9" s="47" t="s">
        <v>5</v>
      </c>
      <c r="C9" s="5"/>
      <c r="D9" s="225">
        <v>-93</v>
      </c>
      <c r="E9" s="226">
        <v>-116</v>
      </c>
      <c r="F9" s="226">
        <f>$E$9+F8</f>
        <v>-115.5</v>
      </c>
      <c r="G9" s="226">
        <f t="shared" ref="G9:L9" si="3">$E$9+G8</f>
        <v>-115</v>
      </c>
      <c r="H9" s="226">
        <f t="shared" si="3"/>
        <v>-114.5</v>
      </c>
      <c r="I9" s="226">
        <f t="shared" si="3"/>
        <v>-114</v>
      </c>
      <c r="J9" s="226">
        <f t="shared" ref="J9" si="4">$E$9+J8</f>
        <v>-113.5</v>
      </c>
      <c r="K9" s="226">
        <f t="shared" si="3"/>
        <v>-113</v>
      </c>
      <c r="L9" s="226">
        <f t="shared" si="3"/>
        <v>-112.5</v>
      </c>
      <c r="M9" s="46"/>
      <c r="N9" s="5"/>
      <c r="O9" s="5"/>
      <c r="P9" s="5"/>
      <c r="Q9" s="5"/>
      <c r="R9" s="5"/>
      <c r="S9" s="301"/>
      <c r="T9" s="5"/>
      <c r="U9" s="47"/>
      <c r="V9" s="46"/>
      <c r="W9" s="5"/>
      <c r="X9" s="5"/>
      <c r="Y9" s="5"/>
      <c r="Z9" s="5"/>
      <c r="AA9" s="5"/>
      <c r="AB9" s="301"/>
      <c r="AC9" s="73"/>
      <c r="AD9" s="71"/>
      <c r="AE9" s="86"/>
      <c r="AF9" s="73"/>
      <c r="AG9" s="73"/>
      <c r="AH9" s="73"/>
      <c r="AI9" s="73"/>
      <c r="AJ9" s="73"/>
      <c r="AK9" s="73"/>
      <c r="AL9" s="73"/>
      <c r="AM9" s="73"/>
      <c r="AN9" s="5"/>
      <c r="AO9" s="5"/>
      <c r="AP9" s="5"/>
      <c r="AQ9" s="5"/>
      <c r="AR9" s="5"/>
      <c r="AS9" s="5"/>
      <c r="AT9" s="5"/>
      <c r="AU9" s="5"/>
      <c r="AV9" s="47"/>
      <c r="AW9" s="47"/>
      <c r="AX9" s="233" t="s">
        <v>105</v>
      </c>
    </row>
    <row r="10" spans="1:50" x14ac:dyDescent="0.35">
      <c r="A10" s="4" t="s">
        <v>6</v>
      </c>
      <c r="B10" s="47" t="s">
        <v>7</v>
      </c>
      <c r="C10" s="5"/>
      <c r="D10" s="46"/>
      <c r="E10" s="5"/>
      <c r="F10" s="5"/>
      <c r="G10" s="5"/>
      <c r="H10" s="5"/>
      <c r="I10" s="5"/>
      <c r="J10" s="5"/>
      <c r="K10" s="5"/>
      <c r="L10" s="47"/>
      <c r="M10" s="225">
        <v>4.54</v>
      </c>
      <c r="N10" s="227">
        <v>-4</v>
      </c>
      <c r="O10" s="227">
        <v>-4</v>
      </c>
      <c r="P10" s="227">
        <v>-4</v>
      </c>
      <c r="Q10" s="227">
        <v>-4</v>
      </c>
      <c r="R10" s="227">
        <v>-4</v>
      </c>
      <c r="S10" s="227">
        <v>-4</v>
      </c>
      <c r="T10" s="227">
        <v>-4</v>
      </c>
      <c r="U10" s="227">
        <v>-4</v>
      </c>
      <c r="V10" s="228">
        <v>2.66</v>
      </c>
      <c r="W10" s="227">
        <v>-4</v>
      </c>
      <c r="X10" s="227">
        <v>-4</v>
      </c>
      <c r="Y10" s="227">
        <v>-4</v>
      </c>
      <c r="Z10" s="227">
        <v>-4</v>
      </c>
      <c r="AA10" s="227">
        <v>-4</v>
      </c>
      <c r="AB10" s="227">
        <v>-4</v>
      </c>
      <c r="AC10" s="227">
        <v>-4</v>
      </c>
      <c r="AD10" s="227">
        <v>-4</v>
      </c>
      <c r="AE10" s="87"/>
      <c r="AF10" s="83"/>
      <c r="AG10" s="83"/>
      <c r="AH10" s="83"/>
      <c r="AI10" s="83"/>
      <c r="AJ10" s="83"/>
      <c r="AK10" s="83"/>
      <c r="AL10" s="83"/>
      <c r="AM10" s="83"/>
      <c r="AN10" s="6"/>
      <c r="AO10" s="6"/>
      <c r="AP10" s="6"/>
      <c r="AQ10" s="6"/>
      <c r="AR10" s="6"/>
      <c r="AS10" s="6"/>
      <c r="AT10" s="6"/>
      <c r="AU10" s="6"/>
      <c r="AV10" s="63"/>
      <c r="AW10" s="63"/>
      <c r="AX10" s="233" t="s">
        <v>105</v>
      </c>
    </row>
    <row r="11" spans="1:50" x14ac:dyDescent="0.35">
      <c r="A11" s="4"/>
      <c r="B11" s="47"/>
      <c r="C11" s="5"/>
      <c r="D11" s="46"/>
      <c r="E11" s="5"/>
      <c r="F11" s="5"/>
      <c r="G11" s="5"/>
      <c r="H11" s="5"/>
      <c r="I11" s="5"/>
      <c r="J11" s="5"/>
      <c r="K11" s="5"/>
      <c r="L11" s="47"/>
      <c r="M11" s="48"/>
      <c r="N11" s="11"/>
      <c r="O11" s="11"/>
      <c r="P11" s="11"/>
      <c r="Q11" s="11"/>
      <c r="R11" s="11"/>
      <c r="S11" s="11"/>
      <c r="T11" s="11"/>
      <c r="U11" s="49"/>
      <c r="V11" s="48"/>
      <c r="W11" s="11"/>
      <c r="X11" s="11"/>
      <c r="Y11" s="11"/>
      <c r="Z11" s="11"/>
      <c r="AA11" s="11"/>
      <c r="AB11" s="11"/>
      <c r="AC11" s="59"/>
      <c r="AD11" s="60"/>
      <c r="AE11" s="88"/>
      <c r="AF11" s="59"/>
      <c r="AG11" s="59"/>
      <c r="AH11" s="59"/>
      <c r="AI11" s="59"/>
      <c r="AJ11" s="59"/>
      <c r="AK11" s="59"/>
      <c r="AL11" s="59"/>
      <c r="AM11" s="59"/>
      <c r="AN11" s="6"/>
      <c r="AO11" s="6"/>
      <c r="AP11" s="6"/>
      <c r="AQ11" s="6"/>
      <c r="AR11" s="6"/>
      <c r="AS11" s="6"/>
      <c r="AT11" s="6"/>
      <c r="AU11" s="6"/>
      <c r="AV11" s="63"/>
      <c r="AW11" s="63"/>
      <c r="AX11" s="22"/>
    </row>
    <row r="12" spans="1:50" ht="13.15" thickBot="1" x14ac:dyDescent="0.4">
      <c r="A12" s="247" t="s">
        <v>151</v>
      </c>
      <c r="B12" s="246"/>
      <c r="C12" s="245"/>
      <c r="D12" s="14"/>
      <c r="E12" s="14"/>
      <c r="F12" s="14"/>
      <c r="G12" s="14"/>
      <c r="H12" s="14"/>
      <c r="I12" s="14"/>
      <c r="J12" s="14"/>
      <c r="K12" s="14"/>
      <c r="L12" s="57"/>
      <c r="M12" s="50"/>
      <c r="N12" s="18"/>
      <c r="O12" s="18"/>
      <c r="P12" s="18"/>
      <c r="Q12" s="18"/>
      <c r="R12" s="18"/>
      <c r="S12" s="18"/>
      <c r="T12" s="18"/>
      <c r="U12" s="51"/>
      <c r="V12" s="50"/>
      <c r="W12" s="18"/>
      <c r="X12" s="18"/>
      <c r="Y12" s="18"/>
      <c r="Z12" s="18"/>
      <c r="AA12" s="18"/>
      <c r="AB12" s="18"/>
      <c r="AC12" s="74"/>
      <c r="AD12" s="72"/>
      <c r="AE12" s="89"/>
      <c r="AF12" s="74"/>
      <c r="AG12" s="74"/>
      <c r="AH12" s="74"/>
      <c r="AI12" s="74"/>
      <c r="AJ12" s="74"/>
      <c r="AK12" s="74"/>
      <c r="AL12" s="74"/>
      <c r="AM12" s="74"/>
      <c r="AN12" s="15"/>
      <c r="AO12" s="15"/>
      <c r="AP12" s="15"/>
      <c r="AQ12" s="15"/>
      <c r="AR12" s="15"/>
      <c r="AS12" s="15"/>
      <c r="AT12" s="15"/>
      <c r="AU12" s="15"/>
      <c r="AV12" s="90"/>
      <c r="AW12" s="90"/>
      <c r="AX12" s="23"/>
    </row>
    <row r="13" spans="1:50" x14ac:dyDescent="0.35">
      <c r="A13" s="41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24"/>
    </row>
    <row r="14" spans="1:50" ht="13.15" thickBot="1" x14ac:dyDescent="0.4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24"/>
    </row>
    <row r="15" spans="1:50" ht="13.15" x14ac:dyDescent="0.4">
      <c r="A15" s="1" t="s">
        <v>18</v>
      </c>
      <c r="B15" s="221"/>
      <c r="C15" s="12"/>
      <c r="D15" s="306" t="s">
        <v>0</v>
      </c>
      <c r="E15" s="307"/>
      <c r="F15" s="307"/>
      <c r="G15" s="307"/>
      <c r="H15" s="307"/>
      <c r="I15" s="307"/>
      <c r="J15" s="307"/>
      <c r="K15" s="307"/>
      <c r="L15" s="308"/>
      <c r="M15" s="306" t="s">
        <v>1</v>
      </c>
      <c r="N15" s="307"/>
      <c r="O15" s="307"/>
      <c r="P15" s="307"/>
      <c r="Q15" s="307"/>
      <c r="R15" s="307"/>
      <c r="S15" s="307"/>
      <c r="T15" s="307"/>
      <c r="U15" s="308"/>
      <c r="V15" s="306" t="s">
        <v>2</v>
      </c>
      <c r="W15" s="307"/>
      <c r="X15" s="307"/>
      <c r="Y15" s="307"/>
      <c r="Z15" s="307"/>
      <c r="AA15" s="307"/>
      <c r="AB15" s="307"/>
      <c r="AC15" s="307"/>
      <c r="AD15" s="308"/>
      <c r="AE15" s="58"/>
      <c r="AF15" s="12"/>
      <c r="AG15" s="12"/>
      <c r="AH15" s="12"/>
      <c r="AI15" s="12"/>
      <c r="AJ15" s="12"/>
      <c r="AK15" s="12"/>
      <c r="AL15" s="12"/>
      <c r="AM15" s="12"/>
      <c r="AN15" s="13"/>
      <c r="AO15" s="13"/>
      <c r="AP15" s="13"/>
      <c r="AQ15" s="13"/>
      <c r="AR15" s="13"/>
      <c r="AS15" s="13"/>
      <c r="AT15" s="13"/>
      <c r="AU15" s="13"/>
      <c r="AV15" s="62"/>
      <c r="AW15" s="62"/>
      <c r="AX15" s="29"/>
    </row>
    <row r="16" spans="1:50" ht="13.15" x14ac:dyDescent="0.4">
      <c r="A16" s="61"/>
      <c r="B16" s="47"/>
      <c r="C16" s="5"/>
      <c r="D16" s="44" t="s">
        <v>34</v>
      </c>
      <c r="E16" s="309" t="s">
        <v>35</v>
      </c>
      <c r="F16" s="309"/>
      <c r="G16" s="312"/>
      <c r="H16" s="312"/>
      <c r="I16" s="312"/>
      <c r="J16" s="312"/>
      <c r="K16" s="312"/>
      <c r="L16" s="313"/>
      <c r="M16" s="44" t="s">
        <v>34</v>
      </c>
      <c r="N16" s="309" t="s">
        <v>35</v>
      </c>
      <c r="O16" s="309"/>
      <c r="P16" s="314"/>
      <c r="Q16" s="314"/>
      <c r="R16" s="314"/>
      <c r="S16" s="314"/>
      <c r="T16" s="314"/>
      <c r="U16" s="313"/>
      <c r="V16" s="44" t="s">
        <v>34</v>
      </c>
      <c r="W16" s="309" t="s">
        <v>35</v>
      </c>
      <c r="X16" s="309"/>
      <c r="Y16" s="314"/>
      <c r="Z16" s="314"/>
      <c r="AA16" s="314"/>
      <c r="AB16" s="314"/>
      <c r="AC16" s="314"/>
      <c r="AD16" s="313"/>
      <c r="AE16" s="46"/>
      <c r="AF16" s="5"/>
      <c r="AG16" s="5"/>
      <c r="AH16" s="5"/>
      <c r="AI16" s="5"/>
      <c r="AJ16" s="5"/>
      <c r="AK16" s="5"/>
      <c r="AL16" s="5"/>
      <c r="AM16" s="5"/>
      <c r="AN16" s="6"/>
      <c r="AO16" s="6"/>
      <c r="AP16" s="6"/>
      <c r="AQ16" s="6"/>
      <c r="AR16" s="6"/>
      <c r="AS16" s="6"/>
      <c r="AT16" s="6"/>
      <c r="AU16" s="6"/>
      <c r="AV16" s="63"/>
      <c r="AW16" s="63"/>
      <c r="AX16" s="22"/>
    </row>
    <row r="17" spans="1:50" x14ac:dyDescent="0.35">
      <c r="A17" s="4" t="s">
        <v>9</v>
      </c>
      <c r="B17" s="47" t="s">
        <v>71</v>
      </c>
      <c r="C17" s="5"/>
      <c r="D17" s="55">
        <f t="shared" ref="D17:L17" si="5">(10^12)*(10^-3)*10^(D9/10)*D5/15</f>
        <v>0.50118723362727047</v>
      </c>
      <c r="E17" s="8">
        <f t="shared" si="5"/>
        <v>2.5118864315095729E-3</v>
      </c>
      <c r="F17" s="8">
        <f t="shared" si="5"/>
        <v>2.8183829312644444E-3</v>
      </c>
      <c r="G17" s="8">
        <f t="shared" si="5"/>
        <v>3.1622776601683668E-3</v>
      </c>
      <c r="H17" s="8">
        <f t="shared" si="5"/>
        <v>3.5481338923357515E-3</v>
      </c>
      <c r="I17" s="8">
        <f t="shared" si="5"/>
        <v>3.9810717055349535E-3</v>
      </c>
      <c r="J17" s="8">
        <f t="shared" ref="J17" si="6">(10^12)*(10^-3)*10^(J9/10)*J5/15</f>
        <v>4.4668359215096235E-3</v>
      </c>
      <c r="K17" s="8">
        <f t="shared" si="5"/>
        <v>5.0118723362726943E-3</v>
      </c>
      <c r="L17" s="52">
        <f t="shared" si="5"/>
        <v>5.6234132519034762E-3</v>
      </c>
      <c r="M17" s="55">
        <f t="shared" ref="M17:S17" si="7">(10^12)*(10^-3)*10^((D9+M10)/10)*M5/15</f>
        <v>1.4256075936021861</v>
      </c>
      <c r="N17" s="8">
        <f t="shared" si="7"/>
        <v>1E-3</v>
      </c>
      <c r="O17" s="8">
        <f t="shared" si="7"/>
        <v>1.1220184543019641E-3</v>
      </c>
      <c r="P17" s="8">
        <f t="shared" si="7"/>
        <v>1.2589254117941629E-3</v>
      </c>
      <c r="Q17" s="210">
        <f t="shared" si="7"/>
        <v>1.4125375446227535E-3</v>
      </c>
      <c r="R17" s="8">
        <f t="shared" si="7"/>
        <v>1.5848931924611065E-3</v>
      </c>
      <c r="S17" s="8">
        <f t="shared" si="7"/>
        <v>1.7782794100389204E-3</v>
      </c>
      <c r="T17" s="8">
        <f>(10^12)*(10^-3)*10^((K9+T10)/10)*T5/15</f>
        <v>1.9952623149688759E-3</v>
      </c>
      <c r="U17" s="52">
        <f>(10^12)*(10^-3)*10^((L9+U10)/10)*U5/15</f>
        <v>2.2387211385683343E-3</v>
      </c>
      <c r="V17" s="55">
        <f t="shared" ref="V17:AB17" si="8">(10^12)*(10^-3)*10^((D9+V10)/10)*V5/15</f>
        <v>0.92469817393822085</v>
      </c>
      <c r="W17" s="8">
        <f t="shared" si="8"/>
        <v>1E-3</v>
      </c>
      <c r="X17" s="8">
        <f t="shared" si="8"/>
        <v>1.1220184543019641E-3</v>
      </c>
      <c r="Y17" s="8">
        <f t="shared" si="8"/>
        <v>1.2589254117941629E-3</v>
      </c>
      <c r="Z17" s="8">
        <f t="shared" si="8"/>
        <v>1.4125375446227535E-3</v>
      </c>
      <c r="AA17" s="8">
        <f t="shared" si="8"/>
        <v>1.5848931924611065E-3</v>
      </c>
      <c r="AB17" s="8">
        <f t="shared" si="8"/>
        <v>1.7782794100389204E-3</v>
      </c>
      <c r="AC17" s="8">
        <f>(10^12)*(10^-3)*10^((K9+AC10)/10)*AC5/15</f>
        <v>1.9952623149688759E-3</v>
      </c>
      <c r="AD17" s="52">
        <f>(10^12)*(10^-3)*10^((L9+AD10)/10)*AD5/15</f>
        <v>2.2387211385683343E-3</v>
      </c>
      <c r="AE17" s="55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52"/>
      <c r="AW17" s="52"/>
      <c r="AX17" s="211" t="s">
        <v>51</v>
      </c>
    </row>
    <row r="18" spans="1:50" x14ac:dyDescent="0.35">
      <c r="A18" s="30" t="s">
        <v>124</v>
      </c>
      <c r="B18" s="47" t="s">
        <v>7</v>
      </c>
      <c r="C18" s="5"/>
      <c r="D18" s="46" t="s">
        <v>10</v>
      </c>
      <c r="E18" s="5" t="s">
        <v>10</v>
      </c>
      <c r="F18" s="5" t="s">
        <v>10</v>
      </c>
      <c r="G18" s="5" t="s">
        <v>10</v>
      </c>
      <c r="H18" s="5" t="s">
        <v>10</v>
      </c>
      <c r="I18" s="5" t="s">
        <v>10</v>
      </c>
      <c r="J18" s="301" t="s">
        <v>10</v>
      </c>
      <c r="K18" s="5" t="s">
        <v>10</v>
      </c>
      <c r="L18" s="47" t="s">
        <v>10</v>
      </c>
      <c r="M18" s="69">
        <f t="shared" ref="M18:S18" si="9">10*LOG(M17/(D17+V17))</f>
        <v>-8.4624490813329069E-4</v>
      </c>
      <c r="N18" s="34">
        <f t="shared" si="9"/>
        <v>-5.4554046310929269</v>
      </c>
      <c r="O18" s="34">
        <f t="shared" si="9"/>
        <v>-5.4554046310929234</v>
      </c>
      <c r="P18" s="34">
        <f t="shared" si="9"/>
        <v>-5.4554046310929349</v>
      </c>
      <c r="Q18" s="129">
        <f t="shared" si="9"/>
        <v>-5.4554046310929349</v>
      </c>
      <c r="R18" s="34">
        <f t="shared" si="9"/>
        <v>-5.4554046310929349</v>
      </c>
      <c r="S18" s="34">
        <f t="shared" si="9"/>
        <v>-5.4554046310929349</v>
      </c>
      <c r="T18" s="34">
        <f>10*LOG(T17/(K17+AC17))</f>
        <v>-5.4554046310929252</v>
      </c>
      <c r="U18" s="53">
        <f>10*LOG(U17/(L17+AD17))</f>
        <v>-5.4554046310929358</v>
      </c>
      <c r="V18" s="69">
        <f t="shared" ref="V18:AB18" si="10">10*LOG(V17/(D17+M17))</f>
        <v>-3.1883547171509878</v>
      </c>
      <c r="W18" s="34">
        <f t="shared" si="10"/>
        <v>-5.4554046310929269</v>
      </c>
      <c r="X18" s="34">
        <f t="shared" si="10"/>
        <v>-5.4554046310929234</v>
      </c>
      <c r="Y18" s="34">
        <f t="shared" si="10"/>
        <v>-5.4554046310929349</v>
      </c>
      <c r="Z18" s="34">
        <f t="shared" si="10"/>
        <v>-5.4554046310929349</v>
      </c>
      <c r="AA18" s="34">
        <f t="shared" si="10"/>
        <v>-5.4554046310929349</v>
      </c>
      <c r="AB18" s="34">
        <f t="shared" si="10"/>
        <v>-5.4554046310929349</v>
      </c>
      <c r="AC18" s="34">
        <f>10*LOG(AC17/(K17+T17))</f>
        <v>-5.4554046310929252</v>
      </c>
      <c r="AD18" s="53">
        <f>10*LOG(AD17/(L17+U17))</f>
        <v>-5.4554046310929358</v>
      </c>
      <c r="AE18" s="69"/>
      <c r="AF18" s="34"/>
      <c r="AG18" s="34"/>
      <c r="AH18" s="34"/>
      <c r="AI18" s="34"/>
      <c r="AJ18" s="34"/>
      <c r="AK18" s="34"/>
      <c r="AL18" s="34"/>
      <c r="AM18" s="34"/>
      <c r="AN18" s="9"/>
      <c r="AO18" s="9"/>
      <c r="AP18" s="9"/>
      <c r="AQ18" s="9"/>
      <c r="AR18" s="9"/>
      <c r="AS18" s="9"/>
      <c r="AT18" s="9"/>
      <c r="AU18" s="9"/>
      <c r="AV18" s="91"/>
      <c r="AW18" s="91"/>
      <c r="AX18" s="22" t="s">
        <v>137</v>
      </c>
    </row>
    <row r="19" spans="1:50" x14ac:dyDescent="0.35">
      <c r="A19" s="275" t="s">
        <v>115</v>
      </c>
      <c r="B19" s="47" t="s">
        <v>70</v>
      </c>
      <c r="C19" s="5"/>
      <c r="D19" s="46" t="s">
        <v>10</v>
      </c>
      <c r="E19" s="5" t="s">
        <v>10</v>
      </c>
      <c r="F19" s="5" t="s">
        <v>10</v>
      </c>
      <c r="G19" s="5" t="s">
        <v>10</v>
      </c>
      <c r="H19" s="5" t="s">
        <v>10</v>
      </c>
      <c r="I19" s="5" t="s">
        <v>10</v>
      </c>
      <c r="J19" s="301" t="s">
        <v>10</v>
      </c>
      <c r="K19" s="5" t="s">
        <v>10</v>
      </c>
      <c r="L19" s="47" t="s">
        <v>10</v>
      </c>
      <c r="M19" s="69">
        <f t="shared" ref="M19:S19" si="11">D9+M10+10*LOG(M5/15)</f>
        <v>-88.46</v>
      </c>
      <c r="N19" s="34">
        <f t="shared" si="11"/>
        <v>-120</v>
      </c>
      <c r="O19" s="34">
        <f t="shared" si="11"/>
        <v>-119.5</v>
      </c>
      <c r="P19" s="34">
        <f t="shared" si="11"/>
        <v>-119</v>
      </c>
      <c r="Q19" s="129">
        <f t="shared" si="11"/>
        <v>-118.5</v>
      </c>
      <c r="R19" s="34">
        <f t="shared" si="11"/>
        <v>-118</v>
      </c>
      <c r="S19" s="34">
        <f t="shared" si="11"/>
        <v>-117.5</v>
      </c>
      <c r="T19" s="34">
        <f>K9+T10+10*LOG(T5/15)</f>
        <v>-117</v>
      </c>
      <c r="U19" s="53">
        <f>L9+U10+10*LOG(U5/15)</f>
        <v>-116.5</v>
      </c>
      <c r="V19" s="69">
        <f t="shared" ref="V19:AB19" si="12">D9+V10+10*LOG(V5/15)</f>
        <v>-90.34</v>
      </c>
      <c r="W19" s="34">
        <f t="shared" si="12"/>
        <v>-120</v>
      </c>
      <c r="X19" s="34">
        <f t="shared" si="12"/>
        <v>-119.5</v>
      </c>
      <c r="Y19" s="34">
        <f t="shared" si="12"/>
        <v>-119</v>
      </c>
      <c r="Z19" s="34">
        <f t="shared" si="12"/>
        <v>-118.5</v>
      </c>
      <c r="AA19" s="34">
        <f t="shared" si="12"/>
        <v>-118</v>
      </c>
      <c r="AB19" s="34">
        <f t="shared" si="12"/>
        <v>-117.5</v>
      </c>
      <c r="AC19" s="34">
        <f>K9+AC10+10*LOG(AC5/15)</f>
        <v>-117</v>
      </c>
      <c r="AD19" s="53">
        <f>L9+AD10+10*LOG(AD5/15)</f>
        <v>-116.5</v>
      </c>
      <c r="AE19" s="70"/>
      <c r="AF19" s="35"/>
      <c r="AG19" s="35"/>
      <c r="AH19" s="35"/>
      <c r="AI19" s="35"/>
      <c r="AJ19" s="35"/>
      <c r="AK19" s="35"/>
      <c r="AL19" s="35"/>
      <c r="AM19" s="35"/>
      <c r="AN19" s="7"/>
      <c r="AO19" s="7"/>
      <c r="AP19" s="7"/>
      <c r="AQ19" s="7"/>
      <c r="AR19" s="7"/>
      <c r="AS19" s="7"/>
      <c r="AT19" s="7"/>
      <c r="AU19" s="7"/>
      <c r="AV19" s="92"/>
      <c r="AW19" s="92"/>
      <c r="AX19" s="22" t="s">
        <v>123</v>
      </c>
    </row>
    <row r="20" spans="1:50" x14ac:dyDescent="0.35">
      <c r="A20" s="275" t="s">
        <v>89</v>
      </c>
      <c r="B20" s="47" t="s">
        <v>7</v>
      </c>
      <c r="C20" s="5"/>
      <c r="D20" s="46" t="s">
        <v>10</v>
      </c>
      <c r="E20" s="5" t="s">
        <v>10</v>
      </c>
      <c r="F20" s="5" t="s">
        <v>10</v>
      </c>
      <c r="G20" s="5" t="s">
        <v>10</v>
      </c>
      <c r="H20" s="5" t="s">
        <v>10</v>
      </c>
      <c r="I20" s="5" t="s">
        <v>10</v>
      </c>
      <c r="J20" s="301" t="s">
        <v>10</v>
      </c>
      <c r="K20" s="5" t="s">
        <v>10</v>
      </c>
      <c r="L20" s="47" t="s">
        <v>10</v>
      </c>
      <c r="M20" s="69">
        <f>10*LOG(M17/(D17+V17))</f>
        <v>-8.4624490813329069E-4</v>
      </c>
      <c r="N20" s="34">
        <f>10*LOG(N17/(E17+W17))</f>
        <v>-5.4554046310929269</v>
      </c>
      <c r="O20" s="34">
        <f t="shared" ref="O20:U20" si="13">10*LOG(O17/(F17+X17))</f>
        <v>-5.4554046310929234</v>
      </c>
      <c r="P20" s="34">
        <f t="shared" si="13"/>
        <v>-5.4554046310929349</v>
      </c>
      <c r="Q20" s="34">
        <f t="shared" si="13"/>
        <v>-5.4554046310929349</v>
      </c>
      <c r="R20" s="34">
        <f t="shared" si="13"/>
        <v>-5.4554046310929349</v>
      </c>
      <c r="S20" s="34">
        <f t="shared" si="13"/>
        <v>-5.4554046310929349</v>
      </c>
      <c r="T20" s="34">
        <f t="shared" si="13"/>
        <v>-5.4554046310929252</v>
      </c>
      <c r="U20" s="34">
        <f t="shared" si="13"/>
        <v>-5.4554046310929358</v>
      </c>
      <c r="V20" s="69">
        <f>10*LOG(V17/(D17+M17))</f>
        <v>-3.1883547171509878</v>
      </c>
      <c r="W20" s="34">
        <f>10*LOG(W17/(E17+N17))</f>
        <v>-5.4554046310929269</v>
      </c>
      <c r="X20" s="34">
        <f t="shared" ref="X20:AD20" si="14">10*LOG(X17/(F17+O17))</f>
        <v>-5.4554046310929234</v>
      </c>
      <c r="Y20" s="34">
        <f t="shared" si="14"/>
        <v>-5.4554046310929349</v>
      </c>
      <c r="Z20" s="34">
        <f t="shared" si="14"/>
        <v>-5.4554046310929349</v>
      </c>
      <c r="AA20" s="34">
        <f t="shared" si="14"/>
        <v>-5.4554046310929349</v>
      </c>
      <c r="AB20" s="34">
        <f t="shared" si="14"/>
        <v>-5.4554046310929349</v>
      </c>
      <c r="AC20" s="34">
        <f t="shared" si="14"/>
        <v>-5.4554046310929252</v>
      </c>
      <c r="AD20" s="34">
        <f t="shared" si="14"/>
        <v>-5.4554046310929358</v>
      </c>
      <c r="AE20" s="70"/>
      <c r="AF20" s="35"/>
      <c r="AG20" s="35"/>
      <c r="AH20" s="35"/>
      <c r="AI20" s="35"/>
      <c r="AJ20" s="35"/>
      <c r="AK20" s="35"/>
      <c r="AL20" s="35"/>
      <c r="AM20" s="35"/>
      <c r="AN20" s="7"/>
      <c r="AO20" s="7"/>
      <c r="AP20" s="7"/>
      <c r="AQ20" s="7"/>
      <c r="AR20" s="7"/>
      <c r="AS20" s="7"/>
      <c r="AT20" s="7"/>
      <c r="AU20" s="7"/>
      <c r="AV20" s="92"/>
      <c r="AW20" s="92"/>
      <c r="AX20" s="22" t="s">
        <v>104</v>
      </c>
    </row>
    <row r="21" spans="1:50" ht="13.15" thickBot="1" x14ac:dyDescent="0.4">
      <c r="A21" s="32" t="s">
        <v>37</v>
      </c>
      <c r="B21" s="57" t="s">
        <v>80</v>
      </c>
      <c r="C21" s="14"/>
      <c r="D21" s="80">
        <f t="shared" ref="D21:J21" si="15">10*LOG((D17+M17+V17)*10^-9)+10*LOG(D7*12)</f>
        <v>-57.497431003469998</v>
      </c>
      <c r="E21" s="81">
        <f t="shared" si="15"/>
        <v>-85.504572508115842</v>
      </c>
      <c r="F21" s="81">
        <f t="shared" si="15"/>
        <v>-85.004572508115828</v>
      </c>
      <c r="G21" s="81">
        <f t="shared" si="15"/>
        <v>-84.504572508115842</v>
      </c>
      <c r="H21" s="81">
        <f t="shared" si="15"/>
        <v>-84.004572508115828</v>
      </c>
      <c r="I21" s="81">
        <f t="shared" si="15"/>
        <v>-83.504572508115842</v>
      </c>
      <c r="J21" s="81">
        <f t="shared" si="15"/>
        <v>-83.004572508115842</v>
      </c>
      <c r="K21" s="81">
        <f>10*LOG((K17+T17+AC17)*10^-9)+10*LOG(K7*12)</f>
        <v>-82.504572508115842</v>
      </c>
      <c r="L21" s="82">
        <f>10*LOG((L17+U17+AD17)*10^-9)+10*LOG(L7*12)</f>
        <v>-82.004572508115842</v>
      </c>
      <c r="M21" s="79" t="s">
        <v>10</v>
      </c>
      <c r="N21" s="14" t="s">
        <v>10</v>
      </c>
      <c r="O21" s="14" t="s">
        <v>10</v>
      </c>
      <c r="P21" s="14" t="s">
        <v>10</v>
      </c>
      <c r="Q21" s="15" t="s">
        <v>10</v>
      </c>
      <c r="R21" s="14" t="s">
        <v>10</v>
      </c>
      <c r="S21" s="14" t="s">
        <v>10</v>
      </c>
      <c r="T21" s="36" t="s">
        <v>10</v>
      </c>
      <c r="U21" s="54" t="s">
        <v>10</v>
      </c>
      <c r="V21" s="79" t="s">
        <v>10</v>
      </c>
      <c r="W21" s="14" t="s">
        <v>10</v>
      </c>
      <c r="X21" s="14" t="s">
        <v>10</v>
      </c>
      <c r="Y21" s="14" t="s">
        <v>10</v>
      </c>
      <c r="Z21" s="14" t="s">
        <v>10</v>
      </c>
      <c r="AA21" s="14" t="s">
        <v>10</v>
      </c>
      <c r="AB21" s="14" t="s">
        <v>10</v>
      </c>
      <c r="AC21" s="36" t="s">
        <v>10</v>
      </c>
      <c r="AD21" s="54" t="s">
        <v>10</v>
      </c>
      <c r="AE21" s="79"/>
      <c r="AF21" s="36"/>
      <c r="AG21" s="36"/>
      <c r="AH21" s="36"/>
      <c r="AI21" s="36"/>
      <c r="AJ21" s="36"/>
      <c r="AK21" s="36"/>
      <c r="AL21" s="36"/>
      <c r="AM21" s="36"/>
      <c r="AN21" s="14"/>
      <c r="AO21" s="14"/>
      <c r="AP21" s="14"/>
      <c r="AQ21" s="14"/>
      <c r="AR21" s="14"/>
      <c r="AS21" s="14"/>
      <c r="AT21" s="14"/>
      <c r="AU21" s="14"/>
      <c r="AV21" s="57"/>
      <c r="AW21" s="57"/>
      <c r="AX21" s="25" t="s">
        <v>38</v>
      </c>
    </row>
    <row r="22" spans="1:50" x14ac:dyDescent="0.35">
      <c r="A22" s="16"/>
      <c r="B22" s="5"/>
      <c r="C22" s="5"/>
      <c r="D22" s="301"/>
      <c r="E22" s="301"/>
      <c r="F22" s="301"/>
      <c r="G22" s="301"/>
      <c r="H22" s="301"/>
      <c r="I22" s="301"/>
      <c r="J22" s="301"/>
      <c r="K22" s="301"/>
      <c r="L22" s="301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17"/>
    </row>
    <row r="23" spans="1:50" ht="13.5" thickBot="1" x14ac:dyDescent="0.45">
      <c r="B23" s="5"/>
      <c r="C23" s="5"/>
      <c r="D23" s="301"/>
      <c r="E23" s="301"/>
      <c r="F23" s="301"/>
      <c r="G23" s="301"/>
      <c r="H23" s="301"/>
      <c r="I23" s="301"/>
      <c r="J23" s="301"/>
      <c r="K23" s="301"/>
      <c r="L23" s="301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17"/>
    </row>
    <row r="24" spans="1:50" s="94" customFormat="1" ht="13.15" x14ac:dyDescent="0.4">
      <c r="A24" s="1" t="s">
        <v>19</v>
      </c>
      <c r="B24" s="98"/>
      <c r="C24" s="99"/>
      <c r="D24" s="306" t="s">
        <v>0</v>
      </c>
      <c r="E24" s="317"/>
      <c r="F24" s="317"/>
      <c r="G24" s="317"/>
      <c r="H24" s="317"/>
      <c r="I24" s="317"/>
      <c r="J24" s="317"/>
      <c r="K24" s="317"/>
      <c r="L24" s="320"/>
      <c r="M24" s="306" t="s">
        <v>1</v>
      </c>
      <c r="N24" s="315"/>
      <c r="O24" s="315"/>
      <c r="P24" s="315"/>
      <c r="Q24" s="315"/>
      <c r="R24" s="315"/>
      <c r="S24" s="315"/>
      <c r="T24" s="315"/>
      <c r="U24" s="316"/>
      <c r="V24" s="306" t="s">
        <v>2</v>
      </c>
      <c r="W24" s="315"/>
      <c r="X24" s="315"/>
      <c r="Y24" s="315"/>
      <c r="Z24" s="315"/>
      <c r="AA24" s="315"/>
      <c r="AB24" s="315"/>
      <c r="AC24" s="315"/>
      <c r="AD24" s="316"/>
      <c r="AE24" s="306" t="s">
        <v>44</v>
      </c>
      <c r="AF24" s="315"/>
      <c r="AG24" s="315"/>
      <c r="AH24" s="315"/>
      <c r="AI24" s="315"/>
      <c r="AJ24" s="315"/>
      <c r="AK24" s="315"/>
      <c r="AL24" s="315"/>
      <c r="AM24" s="316"/>
      <c r="AN24" s="100"/>
      <c r="AO24" s="101"/>
      <c r="AP24" s="101"/>
      <c r="AQ24" s="101"/>
      <c r="AR24" s="101"/>
      <c r="AS24" s="101"/>
      <c r="AT24" s="101"/>
      <c r="AU24" s="101"/>
      <c r="AV24" s="131"/>
      <c r="AW24" s="131"/>
      <c r="AX24" s="132" t="s">
        <v>3</v>
      </c>
    </row>
    <row r="25" spans="1:50" s="94" customFormat="1" ht="13.15" x14ac:dyDescent="0.4">
      <c r="A25" s="2"/>
      <c r="B25" s="92"/>
      <c r="C25" s="7"/>
      <c r="D25" s="44" t="s">
        <v>34</v>
      </c>
      <c r="E25" s="309" t="s">
        <v>35</v>
      </c>
      <c r="F25" s="309"/>
      <c r="G25" s="309"/>
      <c r="H25" s="309"/>
      <c r="I25" s="309"/>
      <c r="J25" s="309"/>
      <c r="K25" s="309"/>
      <c r="L25" s="319"/>
      <c r="M25" s="44" t="s">
        <v>34</v>
      </c>
      <c r="N25" s="309" t="s">
        <v>35</v>
      </c>
      <c r="O25" s="309"/>
      <c r="P25" s="310"/>
      <c r="Q25" s="310"/>
      <c r="R25" s="310"/>
      <c r="S25" s="310"/>
      <c r="T25" s="310"/>
      <c r="U25" s="311"/>
      <c r="V25" s="44" t="s">
        <v>34</v>
      </c>
      <c r="W25" s="309" t="s">
        <v>35</v>
      </c>
      <c r="X25" s="309"/>
      <c r="Y25" s="310"/>
      <c r="Z25" s="310"/>
      <c r="AA25" s="310"/>
      <c r="AB25" s="310"/>
      <c r="AC25" s="310"/>
      <c r="AD25" s="311"/>
      <c r="AE25" s="44" t="s">
        <v>34</v>
      </c>
      <c r="AF25" s="309" t="s">
        <v>35</v>
      </c>
      <c r="AG25" s="309"/>
      <c r="AH25" s="310"/>
      <c r="AI25" s="310"/>
      <c r="AJ25" s="310"/>
      <c r="AK25" s="310"/>
      <c r="AL25" s="310"/>
      <c r="AM25" s="311"/>
      <c r="AN25" s="133"/>
      <c r="AO25" s="134"/>
      <c r="AP25" s="134"/>
      <c r="AQ25" s="134"/>
      <c r="AR25" s="134"/>
      <c r="AS25" s="134"/>
      <c r="AT25" s="134"/>
      <c r="AU25" s="134"/>
      <c r="AV25" s="135"/>
      <c r="AW25" s="135"/>
      <c r="AX25" s="136"/>
    </row>
    <row r="26" spans="1:50" s="94" customFormat="1" ht="13.15" x14ac:dyDescent="0.4">
      <c r="A26" s="137" t="s">
        <v>39</v>
      </c>
      <c r="B26" s="138" t="s">
        <v>12</v>
      </c>
      <c r="C26" s="242"/>
      <c r="D26" s="234">
        <v>1.5</v>
      </c>
      <c r="E26" s="139">
        <f t="shared" ref="E26:L27" si="16">$D26</f>
        <v>1.5</v>
      </c>
      <c r="F26" s="139">
        <f t="shared" si="16"/>
        <v>1.5</v>
      </c>
      <c r="G26" s="139">
        <f t="shared" si="16"/>
        <v>1.5</v>
      </c>
      <c r="H26" s="139">
        <f t="shared" si="16"/>
        <v>1.5</v>
      </c>
      <c r="I26" s="139">
        <f t="shared" si="16"/>
        <v>1.5</v>
      </c>
      <c r="J26" s="139">
        <f t="shared" si="16"/>
        <v>1.5</v>
      </c>
      <c r="K26" s="139">
        <f t="shared" si="16"/>
        <v>1.5</v>
      </c>
      <c r="L26" s="140">
        <f t="shared" si="16"/>
        <v>1.5</v>
      </c>
      <c r="M26" s="133"/>
      <c r="N26" s="134"/>
      <c r="O26" s="134"/>
      <c r="P26" s="134"/>
      <c r="Q26" s="134"/>
      <c r="R26" s="134"/>
      <c r="S26" s="134"/>
      <c r="T26" s="134"/>
      <c r="U26" s="135"/>
      <c r="V26" s="141"/>
      <c r="W26" s="7"/>
      <c r="X26" s="7"/>
      <c r="Y26" s="7"/>
      <c r="Z26" s="7"/>
      <c r="AA26" s="7"/>
      <c r="AB26" s="7"/>
      <c r="AC26" s="134"/>
      <c r="AD26" s="135"/>
      <c r="AE26" s="133"/>
      <c r="AF26" s="134"/>
      <c r="AG26" s="134"/>
      <c r="AH26" s="134"/>
      <c r="AI26" s="134"/>
      <c r="AJ26" s="134"/>
      <c r="AK26" s="134"/>
      <c r="AL26" s="134"/>
      <c r="AM26" s="135"/>
      <c r="AN26" s="133"/>
      <c r="AO26" s="134"/>
      <c r="AP26" s="134"/>
      <c r="AQ26" s="134"/>
      <c r="AR26" s="134"/>
      <c r="AS26" s="134"/>
      <c r="AT26" s="134"/>
      <c r="AU26" s="134"/>
      <c r="AV26" s="135"/>
      <c r="AW26" s="135"/>
      <c r="AX26" s="136"/>
    </row>
    <row r="27" spans="1:50" s="94" customFormat="1" ht="15" x14ac:dyDescent="0.5">
      <c r="A27" s="274" t="s">
        <v>72</v>
      </c>
      <c r="B27" s="138" t="s">
        <v>12</v>
      </c>
      <c r="C27" s="242"/>
      <c r="D27" s="234">
        <v>1.5</v>
      </c>
      <c r="E27" s="139">
        <f t="shared" si="16"/>
        <v>1.5</v>
      </c>
      <c r="F27" s="139">
        <f t="shared" si="16"/>
        <v>1.5</v>
      </c>
      <c r="G27" s="139">
        <f t="shared" si="16"/>
        <v>1.5</v>
      </c>
      <c r="H27" s="139">
        <f t="shared" si="16"/>
        <v>1.5</v>
      </c>
      <c r="I27" s="139">
        <f t="shared" si="16"/>
        <v>1.5</v>
      </c>
      <c r="J27" s="139">
        <f t="shared" si="16"/>
        <v>1.5</v>
      </c>
      <c r="K27" s="139">
        <f t="shared" si="16"/>
        <v>1.5</v>
      </c>
      <c r="L27" s="140">
        <f t="shared" si="16"/>
        <v>1.5</v>
      </c>
      <c r="M27" s="133"/>
      <c r="N27" s="134"/>
      <c r="O27" s="134"/>
      <c r="P27" s="134"/>
      <c r="Q27" s="134"/>
      <c r="R27" s="134"/>
      <c r="S27" s="134"/>
      <c r="T27" s="134"/>
      <c r="U27" s="135"/>
      <c r="V27" s="141"/>
      <c r="W27" s="7"/>
      <c r="X27" s="7"/>
      <c r="Y27" s="7"/>
      <c r="Z27" s="7"/>
      <c r="AA27" s="7"/>
      <c r="AB27" s="7"/>
      <c r="AC27" s="134"/>
      <c r="AD27" s="135"/>
      <c r="AE27" s="133"/>
      <c r="AF27" s="134"/>
      <c r="AG27" s="134"/>
      <c r="AH27" s="134"/>
      <c r="AI27" s="134"/>
      <c r="AJ27" s="134"/>
      <c r="AK27" s="134"/>
      <c r="AL27" s="134"/>
      <c r="AM27" s="135"/>
      <c r="AN27" s="133"/>
      <c r="AO27" s="134"/>
      <c r="AP27" s="134"/>
      <c r="AQ27" s="134"/>
      <c r="AR27" s="134"/>
      <c r="AS27" s="134"/>
      <c r="AT27" s="134"/>
      <c r="AU27" s="134"/>
      <c r="AV27" s="135"/>
      <c r="AW27" s="135"/>
      <c r="AX27" s="136"/>
    </row>
    <row r="28" spans="1:50" s="94" customFormat="1" ht="13.15" x14ac:dyDescent="0.4">
      <c r="A28" s="137" t="s">
        <v>40</v>
      </c>
      <c r="B28" s="138" t="s">
        <v>12</v>
      </c>
      <c r="C28" s="242"/>
      <c r="D28" s="142"/>
      <c r="E28" s="139"/>
      <c r="F28" s="139"/>
      <c r="G28" s="139"/>
      <c r="H28" s="139"/>
      <c r="I28" s="139"/>
      <c r="J28" s="139"/>
      <c r="K28" s="139"/>
      <c r="L28" s="140"/>
      <c r="M28" s="235">
        <v>0.3</v>
      </c>
      <c r="N28" s="139">
        <f t="shared" ref="N28:U29" si="17">$M28</f>
        <v>0.3</v>
      </c>
      <c r="O28" s="139">
        <f t="shared" si="17"/>
        <v>0.3</v>
      </c>
      <c r="P28" s="139">
        <f t="shared" si="17"/>
        <v>0.3</v>
      </c>
      <c r="Q28" s="139">
        <f t="shared" si="17"/>
        <v>0.3</v>
      </c>
      <c r="R28" s="139">
        <f t="shared" si="17"/>
        <v>0.3</v>
      </c>
      <c r="S28" s="139">
        <f t="shared" si="17"/>
        <v>0.3</v>
      </c>
      <c r="T28" s="134">
        <f t="shared" si="17"/>
        <v>0.3</v>
      </c>
      <c r="U28" s="135">
        <f t="shared" si="17"/>
        <v>0.3</v>
      </c>
      <c r="V28" s="235">
        <v>0.3</v>
      </c>
      <c r="W28" s="7">
        <f t="shared" ref="W28:AD29" si="18">$V28</f>
        <v>0.3</v>
      </c>
      <c r="X28" s="7">
        <f t="shared" si="18"/>
        <v>0.3</v>
      </c>
      <c r="Y28" s="7">
        <f t="shared" si="18"/>
        <v>0.3</v>
      </c>
      <c r="Z28" s="7">
        <f t="shared" si="18"/>
        <v>0.3</v>
      </c>
      <c r="AA28" s="7">
        <f t="shared" si="18"/>
        <v>0.3</v>
      </c>
      <c r="AB28" s="139">
        <f t="shared" si="18"/>
        <v>0.3</v>
      </c>
      <c r="AC28" s="134">
        <f t="shared" si="18"/>
        <v>0.3</v>
      </c>
      <c r="AD28" s="135">
        <f t="shared" si="18"/>
        <v>0.3</v>
      </c>
      <c r="AE28" s="133"/>
      <c r="AF28" s="134"/>
      <c r="AG28" s="134"/>
      <c r="AH28" s="134"/>
      <c r="AI28" s="134"/>
      <c r="AJ28" s="134"/>
      <c r="AK28" s="134"/>
      <c r="AL28" s="134"/>
      <c r="AM28" s="135"/>
      <c r="AN28" s="133"/>
      <c r="AO28" s="134"/>
      <c r="AP28" s="134"/>
      <c r="AQ28" s="134"/>
      <c r="AR28" s="134"/>
      <c r="AS28" s="134"/>
      <c r="AT28" s="134"/>
      <c r="AU28" s="134"/>
      <c r="AV28" s="135"/>
      <c r="AW28" s="135"/>
      <c r="AX28" s="136"/>
    </row>
    <row r="29" spans="1:50" s="94" customFormat="1" ht="15" x14ac:dyDescent="0.5">
      <c r="A29" s="274" t="s">
        <v>73</v>
      </c>
      <c r="B29" s="138" t="s">
        <v>12</v>
      </c>
      <c r="C29" s="242"/>
      <c r="D29" s="142"/>
      <c r="E29" s="139"/>
      <c r="F29" s="139"/>
      <c r="G29" s="139"/>
      <c r="H29" s="139"/>
      <c r="I29" s="139"/>
      <c r="J29" s="139"/>
      <c r="K29" s="139"/>
      <c r="L29" s="140"/>
      <c r="M29" s="235">
        <v>0.8</v>
      </c>
      <c r="N29" s="139">
        <f t="shared" si="17"/>
        <v>0.8</v>
      </c>
      <c r="O29" s="139">
        <f t="shared" si="17"/>
        <v>0.8</v>
      </c>
      <c r="P29" s="139">
        <f t="shared" si="17"/>
        <v>0.8</v>
      </c>
      <c r="Q29" s="139">
        <f t="shared" si="17"/>
        <v>0.8</v>
      </c>
      <c r="R29" s="139">
        <f t="shared" si="17"/>
        <v>0.8</v>
      </c>
      <c r="S29" s="139">
        <f t="shared" si="17"/>
        <v>0.8</v>
      </c>
      <c r="T29" s="134">
        <f t="shared" si="17"/>
        <v>0.8</v>
      </c>
      <c r="U29" s="135">
        <f t="shared" si="17"/>
        <v>0.8</v>
      </c>
      <c r="V29" s="235">
        <v>0.8</v>
      </c>
      <c r="W29" s="7">
        <f t="shared" si="18"/>
        <v>0.8</v>
      </c>
      <c r="X29" s="7">
        <f t="shared" si="18"/>
        <v>0.8</v>
      </c>
      <c r="Y29" s="7">
        <f t="shared" si="18"/>
        <v>0.8</v>
      </c>
      <c r="Z29" s="7">
        <f t="shared" si="18"/>
        <v>0.8</v>
      </c>
      <c r="AA29" s="7">
        <f t="shared" si="18"/>
        <v>0.8</v>
      </c>
      <c r="AB29" s="139">
        <f t="shared" si="18"/>
        <v>0.8</v>
      </c>
      <c r="AC29" s="134">
        <f t="shared" si="18"/>
        <v>0.8</v>
      </c>
      <c r="AD29" s="135">
        <f t="shared" si="18"/>
        <v>0.8</v>
      </c>
      <c r="AE29" s="133"/>
      <c r="AF29" s="134"/>
      <c r="AG29" s="134"/>
      <c r="AH29" s="134"/>
      <c r="AI29" s="134"/>
      <c r="AJ29" s="134"/>
      <c r="AK29" s="134"/>
      <c r="AL29" s="134"/>
      <c r="AM29" s="135"/>
      <c r="AN29" s="133"/>
      <c r="AO29" s="134"/>
      <c r="AP29" s="134"/>
      <c r="AQ29" s="134"/>
      <c r="AR29" s="134"/>
      <c r="AS29" s="134"/>
      <c r="AT29" s="134"/>
      <c r="AU29" s="134"/>
      <c r="AV29" s="135"/>
      <c r="AW29" s="135"/>
      <c r="AX29" s="136"/>
    </row>
    <row r="30" spans="1:50" s="94" customFormat="1" ht="14.65" customHeight="1" thickBot="1" x14ac:dyDescent="0.4">
      <c r="A30" s="281" t="s">
        <v>84</v>
      </c>
      <c r="B30" s="143" t="s">
        <v>12</v>
      </c>
      <c r="C30" s="243"/>
      <c r="D30" s="144"/>
      <c r="E30" s="145"/>
      <c r="F30" s="145"/>
      <c r="G30" s="145"/>
      <c r="H30" s="145"/>
      <c r="I30" s="145"/>
      <c r="J30" s="145"/>
      <c r="K30" s="145"/>
      <c r="L30" s="146"/>
      <c r="M30" s="144"/>
      <c r="N30" s="145"/>
      <c r="O30" s="145"/>
      <c r="P30" s="145"/>
      <c r="Q30" s="145"/>
      <c r="R30" s="145"/>
      <c r="S30" s="145"/>
      <c r="T30" s="145"/>
      <c r="U30" s="146"/>
      <c r="V30" s="144"/>
      <c r="W30" s="145"/>
      <c r="X30" s="145"/>
      <c r="Y30" s="145"/>
      <c r="Z30" s="145"/>
      <c r="AA30" s="145"/>
      <c r="AB30" s="145"/>
      <c r="AC30" s="145"/>
      <c r="AD30" s="146"/>
      <c r="AE30" s="236">
        <v>3.5</v>
      </c>
      <c r="AF30" s="237">
        <v>3.5</v>
      </c>
      <c r="AG30" s="145">
        <f t="shared" ref="AG30:AM30" si="19">$AF30</f>
        <v>3.5</v>
      </c>
      <c r="AH30" s="145">
        <f t="shared" si="19"/>
        <v>3.5</v>
      </c>
      <c r="AI30" s="145">
        <f t="shared" si="19"/>
        <v>3.5</v>
      </c>
      <c r="AJ30" s="145">
        <f t="shared" si="19"/>
        <v>3.5</v>
      </c>
      <c r="AK30" s="145">
        <f t="shared" si="19"/>
        <v>3.5</v>
      </c>
      <c r="AL30" s="145">
        <f t="shared" si="19"/>
        <v>3.5</v>
      </c>
      <c r="AM30" s="145">
        <f t="shared" si="19"/>
        <v>3.5</v>
      </c>
      <c r="AN30" s="144"/>
      <c r="AO30" s="145"/>
      <c r="AP30" s="145"/>
      <c r="AQ30" s="145"/>
      <c r="AR30" s="145"/>
      <c r="AS30" s="145"/>
      <c r="AT30" s="145"/>
      <c r="AU30" s="145"/>
      <c r="AV30" s="146"/>
      <c r="AW30" s="146"/>
      <c r="AX30" s="238" t="s">
        <v>138</v>
      </c>
    </row>
    <row r="31" spans="1:50" s="94" customFormat="1" x14ac:dyDescent="0.35">
      <c r="A31" s="103"/>
      <c r="B31" s="104"/>
      <c r="C31" s="104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105"/>
      <c r="AO31" s="105"/>
      <c r="AP31" s="105"/>
      <c r="AQ31" s="105"/>
      <c r="AR31" s="105"/>
      <c r="AS31" s="105"/>
      <c r="AT31" s="105"/>
      <c r="AU31" s="105"/>
      <c r="AV31" s="105"/>
      <c r="AW31" s="105"/>
      <c r="AX31" s="106"/>
    </row>
    <row r="32" spans="1:50" s="94" customFormat="1" ht="13.15" thickBot="1" x14ac:dyDescent="0.4"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8"/>
      <c r="N32" s="108"/>
      <c r="O32" s="108"/>
      <c r="P32" s="108"/>
      <c r="Q32" s="108"/>
      <c r="R32" s="108"/>
      <c r="S32" s="108"/>
      <c r="T32" s="108"/>
      <c r="U32" s="108"/>
      <c r="V32" s="107"/>
      <c r="W32" s="107"/>
      <c r="X32" s="107"/>
      <c r="Y32" s="107"/>
      <c r="Z32" s="107"/>
      <c r="AA32" s="107"/>
      <c r="AB32" s="107"/>
      <c r="AC32" s="108"/>
      <c r="AD32" s="108"/>
      <c r="AE32" s="108"/>
      <c r="AF32" s="108"/>
      <c r="AG32" s="108"/>
      <c r="AH32" s="108"/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  <c r="AX32" s="109"/>
    </row>
    <row r="33" spans="1:50" s="94" customFormat="1" ht="13.15" x14ac:dyDescent="0.4">
      <c r="A33" s="1" t="s">
        <v>21</v>
      </c>
      <c r="B33" s="98"/>
      <c r="C33" s="248"/>
      <c r="D33" s="317" t="s">
        <v>0</v>
      </c>
      <c r="E33" s="315"/>
      <c r="F33" s="315"/>
      <c r="G33" s="315"/>
      <c r="H33" s="315"/>
      <c r="I33" s="315"/>
      <c r="J33" s="315"/>
      <c r="K33" s="315"/>
      <c r="L33" s="316"/>
      <c r="M33" s="306" t="s">
        <v>1</v>
      </c>
      <c r="N33" s="315"/>
      <c r="O33" s="315"/>
      <c r="P33" s="315"/>
      <c r="Q33" s="315"/>
      <c r="R33" s="315"/>
      <c r="S33" s="315"/>
      <c r="T33" s="315"/>
      <c r="U33" s="316"/>
      <c r="V33" s="306" t="s">
        <v>2</v>
      </c>
      <c r="W33" s="315"/>
      <c r="X33" s="315"/>
      <c r="Y33" s="315"/>
      <c r="Z33" s="315"/>
      <c r="AA33" s="315"/>
      <c r="AB33" s="315"/>
      <c r="AC33" s="315"/>
      <c r="AD33" s="316"/>
      <c r="AE33" s="306" t="s">
        <v>44</v>
      </c>
      <c r="AF33" s="315"/>
      <c r="AG33" s="315"/>
      <c r="AH33" s="315"/>
      <c r="AI33" s="315"/>
      <c r="AJ33" s="315"/>
      <c r="AK33" s="315"/>
      <c r="AL33" s="315"/>
      <c r="AM33" s="316"/>
      <c r="AN33" s="306" t="s">
        <v>33</v>
      </c>
      <c r="AO33" s="315"/>
      <c r="AP33" s="315"/>
      <c r="AQ33" s="315"/>
      <c r="AR33" s="315"/>
      <c r="AS33" s="315"/>
      <c r="AT33" s="315"/>
      <c r="AU33" s="315"/>
      <c r="AV33" s="316"/>
      <c r="AW33" s="255"/>
      <c r="AX33" s="19" t="s">
        <v>3</v>
      </c>
    </row>
    <row r="34" spans="1:50" s="94" customFormat="1" ht="13.15" x14ac:dyDescent="0.4">
      <c r="A34" s="61"/>
      <c r="B34" s="92"/>
      <c r="C34" s="249"/>
      <c r="D34" s="3" t="s">
        <v>34</v>
      </c>
      <c r="E34" s="309" t="s">
        <v>35</v>
      </c>
      <c r="F34" s="309"/>
      <c r="G34" s="310"/>
      <c r="H34" s="310"/>
      <c r="I34" s="310"/>
      <c r="J34" s="310"/>
      <c r="K34" s="310"/>
      <c r="L34" s="311"/>
      <c r="M34" s="44" t="s">
        <v>34</v>
      </c>
      <c r="N34" s="309" t="s">
        <v>35</v>
      </c>
      <c r="O34" s="309"/>
      <c r="P34" s="310"/>
      <c r="Q34" s="310"/>
      <c r="R34" s="310"/>
      <c r="S34" s="310"/>
      <c r="T34" s="310"/>
      <c r="U34" s="311"/>
      <c r="V34" s="44" t="s">
        <v>34</v>
      </c>
      <c r="W34" s="309" t="s">
        <v>35</v>
      </c>
      <c r="X34" s="309"/>
      <c r="Y34" s="310"/>
      <c r="Z34" s="310"/>
      <c r="AA34" s="310"/>
      <c r="AB34" s="310"/>
      <c r="AC34" s="310"/>
      <c r="AD34" s="311"/>
      <c r="AE34" s="44" t="s">
        <v>34</v>
      </c>
      <c r="AF34" s="309" t="s">
        <v>35</v>
      </c>
      <c r="AG34" s="309"/>
      <c r="AH34" s="310"/>
      <c r="AI34" s="310"/>
      <c r="AJ34" s="310"/>
      <c r="AK34" s="310"/>
      <c r="AL34" s="310"/>
      <c r="AM34" s="311"/>
      <c r="AN34" s="44" t="s">
        <v>34</v>
      </c>
      <c r="AO34" s="309" t="s">
        <v>35</v>
      </c>
      <c r="AP34" s="309"/>
      <c r="AQ34" s="310"/>
      <c r="AR34" s="310"/>
      <c r="AS34" s="310"/>
      <c r="AT34" s="310"/>
      <c r="AU34" s="310"/>
      <c r="AV34" s="311"/>
      <c r="AW34" s="92"/>
      <c r="AX34" s="20"/>
    </row>
    <row r="35" spans="1:50" s="94" customFormat="1" x14ac:dyDescent="0.35">
      <c r="A35" s="216" t="s">
        <v>125</v>
      </c>
      <c r="B35" s="168" t="s">
        <v>11</v>
      </c>
      <c r="C35" s="250"/>
      <c r="D35" s="152">
        <v>0</v>
      </c>
      <c r="E35" s="152">
        <v>0</v>
      </c>
      <c r="F35" s="152">
        <v>0</v>
      </c>
      <c r="G35" s="152">
        <v>0</v>
      </c>
      <c r="H35" s="152">
        <v>0</v>
      </c>
      <c r="I35" s="152">
        <v>0</v>
      </c>
      <c r="J35" s="152">
        <v>0</v>
      </c>
      <c r="K35" s="152">
        <v>0</v>
      </c>
      <c r="L35" s="153">
        <v>0</v>
      </c>
      <c r="M35" s="148">
        <v>1</v>
      </c>
      <c r="N35" s="152">
        <v>1</v>
      </c>
      <c r="O35" s="152">
        <v>1</v>
      </c>
      <c r="P35" s="152">
        <v>1</v>
      </c>
      <c r="Q35" s="152">
        <v>1</v>
      </c>
      <c r="R35" s="152">
        <v>1</v>
      </c>
      <c r="S35" s="152">
        <v>1</v>
      </c>
      <c r="T35" s="152">
        <v>1</v>
      </c>
      <c r="U35" s="153">
        <v>1</v>
      </c>
      <c r="V35" s="148">
        <f t="shared" ref="V35:AB35" si="20">V17/(D17+V17)</f>
        <v>0.64850805613967211</v>
      </c>
      <c r="W35" s="152">
        <f t="shared" si="20"/>
        <v>0.284747248950802</v>
      </c>
      <c r="X35" s="152">
        <f t="shared" si="20"/>
        <v>0.28474724895080222</v>
      </c>
      <c r="Y35" s="152">
        <f t="shared" si="20"/>
        <v>0.2847472489508015</v>
      </c>
      <c r="Z35" s="152">
        <f t="shared" si="20"/>
        <v>0.2847472489508015</v>
      </c>
      <c r="AA35" s="152">
        <f t="shared" si="20"/>
        <v>0.2847472489508015</v>
      </c>
      <c r="AB35" s="152">
        <f t="shared" si="20"/>
        <v>0.2847472489508015</v>
      </c>
      <c r="AC35" s="152">
        <f>AC17/(K17+AC17)</f>
        <v>0.28474724895080217</v>
      </c>
      <c r="AD35" s="153">
        <f>AD17/(L17+AD17)</f>
        <v>0.28474724895080145</v>
      </c>
      <c r="AE35" s="152"/>
      <c r="AF35" s="152"/>
      <c r="AG35" s="152"/>
      <c r="AH35" s="152"/>
      <c r="AI35" s="152"/>
      <c r="AJ35" s="152"/>
      <c r="AK35" s="152"/>
      <c r="AL35" s="152"/>
      <c r="AM35" s="152"/>
      <c r="AN35" s="148"/>
      <c r="AO35" s="152"/>
      <c r="AP35" s="152"/>
      <c r="AQ35" s="152"/>
      <c r="AR35" s="152"/>
      <c r="AS35" s="152"/>
      <c r="AT35" s="152"/>
      <c r="AU35" s="152"/>
      <c r="AV35" s="153"/>
      <c r="AW35" s="153"/>
      <c r="AX35" s="170" t="s">
        <v>25</v>
      </c>
    </row>
    <row r="36" spans="1:50" s="94" customFormat="1" ht="13.15" x14ac:dyDescent="0.4">
      <c r="A36" s="217" t="s">
        <v>126</v>
      </c>
      <c r="B36" s="168" t="s">
        <v>7</v>
      </c>
      <c r="C36" s="250"/>
      <c r="D36" s="282">
        <f>D27*D35</f>
        <v>0</v>
      </c>
      <c r="E36" s="282">
        <f t="shared" ref="E36:L36" si="21">E27*E35</f>
        <v>0</v>
      </c>
      <c r="F36" s="282">
        <f t="shared" si="21"/>
        <v>0</v>
      </c>
      <c r="G36" s="282">
        <f t="shared" si="21"/>
        <v>0</v>
      </c>
      <c r="H36" s="282">
        <f t="shared" si="21"/>
        <v>0</v>
      </c>
      <c r="I36" s="282">
        <f t="shared" si="21"/>
        <v>0</v>
      </c>
      <c r="J36" s="282">
        <f t="shared" ref="J36" si="22">J27*J35</f>
        <v>0</v>
      </c>
      <c r="K36" s="282">
        <f t="shared" si="21"/>
        <v>0</v>
      </c>
      <c r="L36" s="282">
        <f t="shared" si="21"/>
        <v>0</v>
      </c>
      <c r="M36" s="148">
        <f>M29*M35</f>
        <v>0.8</v>
      </c>
      <c r="N36" s="152">
        <f t="shared" ref="N36:U36" si="23">N29*N35</f>
        <v>0.8</v>
      </c>
      <c r="O36" s="152">
        <f t="shared" si="23"/>
        <v>0.8</v>
      </c>
      <c r="P36" s="152">
        <f t="shared" si="23"/>
        <v>0.8</v>
      </c>
      <c r="Q36" s="152">
        <f t="shared" si="23"/>
        <v>0.8</v>
      </c>
      <c r="R36" s="152">
        <f t="shared" si="23"/>
        <v>0.8</v>
      </c>
      <c r="S36" s="282">
        <f t="shared" ref="S36" si="24">S29*S35</f>
        <v>0.8</v>
      </c>
      <c r="T36" s="152">
        <f t="shared" si="23"/>
        <v>0.8</v>
      </c>
      <c r="U36" s="153">
        <f t="shared" si="23"/>
        <v>0.8</v>
      </c>
      <c r="V36" s="148">
        <f>V29*V35</f>
        <v>0.51880644491173766</v>
      </c>
      <c r="W36" s="152">
        <f t="shared" ref="W36:AD36" si="25">W29*W35</f>
        <v>0.22779779916064161</v>
      </c>
      <c r="X36" s="152">
        <f t="shared" si="25"/>
        <v>0.2277977991606418</v>
      </c>
      <c r="Y36" s="152">
        <f t="shared" si="25"/>
        <v>0.22779779916064122</v>
      </c>
      <c r="Z36" s="152">
        <f t="shared" si="25"/>
        <v>0.22779779916064122</v>
      </c>
      <c r="AA36" s="152">
        <f t="shared" si="25"/>
        <v>0.22779779916064122</v>
      </c>
      <c r="AB36" s="282">
        <f t="shared" ref="AB36" si="26">AB29*AB35</f>
        <v>0.22779779916064122</v>
      </c>
      <c r="AC36" s="152">
        <f t="shared" si="25"/>
        <v>0.22779779916064175</v>
      </c>
      <c r="AD36" s="153">
        <f t="shared" si="25"/>
        <v>0.22779779916064116</v>
      </c>
      <c r="AE36" s="152"/>
      <c r="AF36" s="152"/>
      <c r="AG36" s="152"/>
      <c r="AH36" s="152"/>
      <c r="AI36" s="152"/>
      <c r="AJ36" s="152"/>
      <c r="AK36" s="282"/>
      <c r="AL36" s="152"/>
      <c r="AM36" s="152"/>
      <c r="AN36" s="154">
        <f t="shared" ref="AN36:AT36" si="27">SQRT(SUMSQ(D36,M36,V36))</f>
        <v>0.95349888688029205</v>
      </c>
      <c r="AO36" s="155">
        <f t="shared" si="27"/>
        <v>0.83180035904201921</v>
      </c>
      <c r="AP36" s="155">
        <f t="shared" si="27"/>
        <v>0.83180035904201932</v>
      </c>
      <c r="AQ36" s="155">
        <f t="shared" si="27"/>
        <v>0.83180035904201921</v>
      </c>
      <c r="AR36" s="155">
        <f t="shared" si="27"/>
        <v>0.83180035904201921</v>
      </c>
      <c r="AS36" s="155">
        <f t="shared" si="27"/>
        <v>0.83180035904201921</v>
      </c>
      <c r="AT36" s="155">
        <f t="shared" si="27"/>
        <v>0.83180035904201921</v>
      </c>
      <c r="AU36" s="155">
        <f>SQRT(SUMSQ(K36,T36,AC36))</f>
        <v>0.83180035904201932</v>
      </c>
      <c r="AV36" s="156">
        <f>SQRT(SUMSQ(L36,U36,AD36))</f>
        <v>0.83180035904201921</v>
      </c>
      <c r="AW36" s="156"/>
      <c r="AX36" s="171" t="s">
        <v>139</v>
      </c>
    </row>
    <row r="37" spans="1:50" s="94" customFormat="1" ht="13.15" x14ac:dyDescent="0.4">
      <c r="A37" s="157"/>
      <c r="B37" s="135"/>
      <c r="C37" s="251"/>
      <c r="D37" s="159"/>
      <c r="E37" s="159"/>
      <c r="F37" s="159"/>
      <c r="G37" s="159"/>
      <c r="H37" s="159"/>
      <c r="I37" s="159"/>
      <c r="J37" s="159"/>
      <c r="K37" s="159"/>
      <c r="L37" s="160"/>
      <c r="M37" s="158"/>
      <c r="N37" s="159"/>
      <c r="O37" s="159"/>
      <c r="P37" s="159"/>
      <c r="Q37" s="159"/>
      <c r="R37" s="159"/>
      <c r="S37" s="159"/>
      <c r="T37" s="159"/>
      <c r="U37" s="160"/>
      <c r="V37" s="158"/>
      <c r="W37" s="159"/>
      <c r="X37" s="159"/>
      <c r="Y37" s="159"/>
      <c r="Z37" s="159"/>
      <c r="AA37" s="159"/>
      <c r="AB37" s="159"/>
      <c r="AC37" s="162"/>
      <c r="AD37" s="161"/>
      <c r="AE37" s="162"/>
      <c r="AF37" s="162"/>
      <c r="AG37" s="162"/>
      <c r="AH37" s="162"/>
      <c r="AI37" s="162"/>
      <c r="AJ37" s="162"/>
      <c r="AK37" s="159"/>
      <c r="AL37" s="162"/>
      <c r="AM37" s="162"/>
      <c r="AN37" s="163"/>
      <c r="AO37" s="164"/>
      <c r="AP37" s="164"/>
      <c r="AQ37" s="164"/>
      <c r="AR37" s="164"/>
      <c r="AS37" s="164"/>
      <c r="AT37" s="164"/>
      <c r="AU37" s="164"/>
      <c r="AV37" s="165"/>
      <c r="AW37" s="165"/>
      <c r="AX37" s="167"/>
    </row>
    <row r="38" spans="1:50" s="94" customFormat="1" x14ac:dyDescent="0.35">
      <c r="A38" s="137"/>
      <c r="B38" s="135"/>
      <c r="C38" s="251"/>
      <c r="D38" s="159"/>
      <c r="E38" s="159"/>
      <c r="F38" s="159"/>
      <c r="G38" s="159"/>
      <c r="H38" s="159"/>
      <c r="I38" s="159"/>
      <c r="J38" s="159"/>
      <c r="K38" s="159"/>
      <c r="L38" s="160"/>
      <c r="M38" s="158"/>
      <c r="N38" s="159"/>
      <c r="O38" s="159"/>
      <c r="P38" s="159"/>
      <c r="Q38" s="159"/>
      <c r="R38" s="159"/>
      <c r="S38" s="159"/>
      <c r="T38" s="159"/>
      <c r="U38" s="160"/>
      <c r="V38" s="158"/>
      <c r="W38" s="159"/>
      <c r="X38" s="159"/>
      <c r="Y38" s="159"/>
      <c r="Z38" s="159"/>
      <c r="AA38" s="159"/>
      <c r="AB38" s="159"/>
      <c r="AC38" s="162"/>
      <c r="AD38" s="161"/>
      <c r="AE38" s="162"/>
      <c r="AF38" s="162"/>
      <c r="AG38" s="162"/>
      <c r="AH38" s="162"/>
      <c r="AI38" s="162"/>
      <c r="AJ38" s="162"/>
      <c r="AK38" s="159"/>
      <c r="AL38" s="162"/>
      <c r="AM38" s="162"/>
      <c r="AN38" s="158"/>
      <c r="AO38" s="159"/>
      <c r="AP38" s="159"/>
      <c r="AQ38" s="159"/>
      <c r="AR38" s="159"/>
      <c r="AS38" s="159"/>
      <c r="AT38" s="159"/>
      <c r="AU38" s="159"/>
      <c r="AV38" s="160"/>
      <c r="AW38" s="160"/>
      <c r="AX38" s="167"/>
    </row>
    <row r="39" spans="1:50" s="94" customFormat="1" x14ac:dyDescent="0.35">
      <c r="A39" s="216" t="s">
        <v>127</v>
      </c>
      <c r="B39" s="168" t="s">
        <v>11</v>
      </c>
      <c r="C39" s="250"/>
      <c r="D39" s="282">
        <v>0</v>
      </c>
      <c r="E39" s="282">
        <v>0</v>
      </c>
      <c r="F39" s="282">
        <v>0</v>
      </c>
      <c r="G39" s="282">
        <v>0</v>
      </c>
      <c r="H39" s="282">
        <v>0</v>
      </c>
      <c r="I39" s="282">
        <v>0</v>
      </c>
      <c r="J39" s="282">
        <v>0</v>
      </c>
      <c r="K39" s="282">
        <v>0</v>
      </c>
      <c r="L39" s="284">
        <v>0</v>
      </c>
      <c r="M39" s="148">
        <f t="shared" ref="M39:S39" si="28">M17/(D17+M17)</f>
        <v>0.73988552047966161</v>
      </c>
      <c r="N39" s="152">
        <f t="shared" si="28"/>
        <v>0.284747248950802</v>
      </c>
      <c r="O39" s="152">
        <f t="shared" si="28"/>
        <v>0.28474724895080222</v>
      </c>
      <c r="P39" s="152">
        <f t="shared" si="28"/>
        <v>0.2847472489508015</v>
      </c>
      <c r="Q39" s="152">
        <f t="shared" si="28"/>
        <v>0.2847472489508015</v>
      </c>
      <c r="R39" s="152">
        <f t="shared" si="28"/>
        <v>0.2847472489508015</v>
      </c>
      <c r="S39" s="282">
        <f t="shared" si="28"/>
        <v>0.2847472489508015</v>
      </c>
      <c r="T39" s="152">
        <f>T17/(K17+T17)</f>
        <v>0.28474724895080217</v>
      </c>
      <c r="U39" s="153">
        <f>U17/(L17+U17)</f>
        <v>0.28474724895080145</v>
      </c>
      <c r="V39" s="148">
        <v>1</v>
      </c>
      <c r="W39" s="152">
        <v>1</v>
      </c>
      <c r="X39" s="152">
        <v>1</v>
      </c>
      <c r="Y39" s="152">
        <v>1</v>
      </c>
      <c r="Z39" s="152">
        <v>1</v>
      </c>
      <c r="AA39" s="152">
        <v>1</v>
      </c>
      <c r="AB39" s="282">
        <v>1</v>
      </c>
      <c r="AC39" s="152">
        <v>1</v>
      </c>
      <c r="AD39" s="153">
        <v>1</v>
      </c>
      <c r="AE39" s="152"/>
      <c r="AF39" s="152"/>
      <c r="AG39" s="152"/>
      <c r="AH39" s="152"/>
      <c r="AI39" s="152"/>
      <c r="AJ39" s="152"/>
      <c r="AK39" s="282"/>
      <c r="AL39" s="152"/>
      <c r="AM39" s="152"/>
      <c r="AN39" s="148"/>
      <c r="AO39" s="152"/>
      <c r="AP39" s="152"/>
      <c r="AQ39" s="152"/>
      <c r="AR39" s="152"/>
      <c r="AS39" s="152"/>
      <c r="AT39" s="152"/>
      <c r="AU39" s="152"/>
      <c r="AV39" s="153"/>
      <c r="AW39" s="153"/>
      <c r="AX39" s="170" t="s">
        <v>25</v>
      </c>
    </row>
    <row r="40" spans="1:50" s="94" customFormat="1" ht="13.15" x14ac:dyDescent="0.4">
      <c r="A40" s="217" t="s">
        <v>128</v>
      </c>
      <c r="B40" s="168" t="s">
        <v>7</v>
      </c>
      <c r="C40" s="250"/>
      <c r="D40" s="282">
        <f>D27*D39</f>
        <v>0</v>
      </c>
      <c r="E40" s="282">
        <f t="shared" ref="E40:L40" si="29">E27*E39</f>
        <v>0</v>
      </c>
      <c r="F40" s="282">
        <f t="shared" si="29"/>
        <v>0</v>
      </c>
      <c r="G40" s="282">
        <f t="shared" si="29"/>
        <v>0</v>
      </c>
      <c r="H40" s="282">
        <f t="shared" si="29"/>
        <v>0</v>
      </c>
      <c r="I40" s="282">
        <f t="shared" si="29"/>
        <v>0</v>
      </c>
      <c r="J40" s="282">
        <f t="shared" ref="J40" si="30">J27*J39</f>
        <v>0</v>
      </c>
      <c r="K40" s="282">
        <f t="shared" si="29"/>
        <v>0</v>
      </c>
      <c r="L40" s="282">
        <f t="shared" si="29"/>
        <v>0</v>
      </c>
      <c r="M40" s="148">
        <f>M29*M39</f>
        <v>0.59190841638372926</v>
      </c>
      <c r="N40" s="152">
        <f t="shared" ref="N40:U40" si="31">N29*N39</f>
        <v>0.22779779916064161</v>
      </c>
      <c r="O40" s="152">
        <f t="shared" si="31"/>
        <v>0.2277977991606418</v>
      </c>
      <c r="P40" s="152">
        <f t="shared" si="31"/>
        <v>0.22779779916064122</v>
      </c>
      <c r="Q40" s="152">
        <f t="shared" si="31"/>
        <v>0.22779779916064122</v>
      </c>
      <c r="R40" s="152">
        <f t="shared" si="31"/>
        <v>0.22779779916064122</v>
      </c>
      <c r="S40" s="282">
        <f t="shared" ref="S40" si="32">S29*S39</f>
        <v>0.22779779916064122</v>
      </c>
      <c r="T40" s="152">
        <f t="shared" si="31"/>
        <v>0.22779779916064175</v>
      </c>
      <c r="U40" s="153">
        <f t="shared" si="31"/>
        <v>0.22779779916064116</v>
      </c>
      <c r="V40" s="148">
        <f>V29*V39</f>
        <v>0.8</v>
      </c>
      <c r="W40" s="152">
        <f t="shared" ref="W40:AD40" si="33">W29*W39</f>
        <v>0.8</v>
      </c>
      <c r="X40" s="152">
        <f t="shared" si="33"/>
        <v>0.8</v>
      </c>
      <c r="Y40" s="152">
        <f t="shared" si="33"/>
        <v>0.8</v>
      </c>
      <c r="Z40" s="152">
        <f t="shared" si="33"/>
        <v>0.8</v>
      </c>
      <c r="AA40" s="152">
        <f t="shared" si="33"/>
        <v>0.8</v>
      </c>
      <c r="AB40" s="282">
        <f t="shared" ref="AB40" si="34">AB29*AB39</f>
        <v>0.8</v>
      </c>
      <c r="AC40" s="152">
        <f t="shared" si="33"/>
        <v>0.8</v>
      </c>
      <c r="AD40" s="153">
        <f t="shared" si="33"/>
        <v>0.8</v>
      </c>
      <c r="AE40" s="152"/>
      <c r="AF40" s="152"/>
      <c r="AG40" s="152"/>
      <c r="AH40" s="152"/>
      <c r="AI40" s="152"/>
      <c r="AJ40" s="152"/>
      <c r="AK40" s="282"/>
      <c r="AL40" s="152"/>
      <c r="AM40" s="152"/>
      <c r="AN40" s="154">
        <f t="shared" ref="AN40:AT40" si="35">SQRT(SUMSQ(D40,M40,V40))</f>
        <v>0.99516610341484923</v>
      </c>
      <c r="AO40" s="155">
        <f t="shared" si="35"/>
        <v>0.83180035904201921</v>
      </c>
      <c r="AP40" s="155">
        <f t="shared" si="35"/>
        <v>0.83180035904201932</v>
      </c>
      <c r="AQ40" s="155">
        <f t="shared" si="35"/>
        <v>0.83180035904201921</v>
      </c>
      <c r="AR40" s="155">
        <f t="shared" si="35"/>
        <v>0.83180035904201921</v>
      </c>
      <c r="AS40" s="155">
        <f t="shared" si="35"/>
        <v>0.83180035904201921</v>
      </c>
      <c r="AT40" s="155">
        <f t="shared" si="35"/>
        <v>0.83180035904201921</v>
      </c>
      <c r="AU40" s="155">
        <f>SQRT(SUMSQ(K40,T40,AC40))</f>
        <v>0.83180035904201932</v>
      </c>
      <c r="AV40" s="156">
        <f>SQRT(SUMSQ(L40,U40,AD40))</f>
        <v>0.83180035904201921</v>
      </c>
      <c r="AW40" s="156"/>
      <c r="AX40" s="171" t="s">
        <v>139</v>
      </c>
    </row>
    <row r="41" spans="1:50" s="94" customFormat="1" ht="13.15" x14ac:dyDescent="0.4">
      <c r="A41" s="157"/>
      <c r="B41" s="135"/>
      <c r="C41" s="251"/>
      <c r="D41" s="159"/>
      <c r="E41" s="159"/>
      <c r="F41" s="159"/>
      <c r="G41" s="159"/>
      <c r="H41" s="159"/>
      <c r="I41" s="159"/>
      <c r="J41" s="159"/>
      <c r="K41" s="159"/>
      <c r="L41" s="160"/>
      <c r="M41" s="158"/>
      <c r="N41" s="159"/>
      <c r="O41" s="159"/>
      <c r="P41" s="159"/>
      <c r="Q41" s="159"/>
      <c r="R41" s="159"/>
      <c r="S41" s="159"/>
      <c r="T41" s="159"/>
      <c r="U41" s="160"/>
      <c r="V41" s="158"/>
      <c r="W41" s="159"/>
      <c r="X41" s="159"/>
      <c r="Y41" s="159"/>
      <c r="Z41" s="159"/>
      <c r="AA41" s="159"/>
      <c r="AB41" s="159"/>
      <c r="AC41" s="162"/>
      <c r="AD41" s="161"/>
      <c r="AE41" s="162"/>
      <c r="AF41" s="162"/>
      <c r="AG41" s="162"/>
      <c r="AH41" s="162"/>
      <c r="AI41" s="162"/>
      <c r="AJ41" s="162"/>
      <c r="AK41" s="159"/>
      <c r="AL41" s="162"/>
      <c r="AM41" s="162"/>
      <c r="AN41" s="163"/>
      <c r="AO41" s="164"/>
      <c r="AP41" s="164"/>
      <c r="AQ41" s="164"/>
      <c r="AR41" s="164"/>
      <c r="AS41" s="164"/>
      <c r="AT41" s="164"/>
      <c r="AU41" s="164"/>
      <c r="AV41" s="165"/>
      <c r="AW41" s="165"/>
      <c r="AX41" s="167"/>
    </row>
    <row r="42" spans="1:50" s="94" customFormat="1" ht="13.15" x14ac:dyDescent="0.4">
      <c r="A42" s="157"/>
      <c r="B42" s="135"/>
      <c r="C42" s="251"/>
      <c r="D42" s="159"/>
      <c r="E42" s="159"/>
      <c r="F42" s="159"/>
      <c r="G42" s="159"/>
      <c r="H42" s="159"/>
      <c r="I42" s="159"/>
      <c r="J42" s="159"/>
      <c r="K42" s="159"/>
      <c r="L42" s="160"/>
      <c r="M42" s="158"/>
      <c r="N42" s="159"/>
      <c r="O42" s="159"/>
      <c r="P42" s="159"/>
      <c r="Q42" s="159"/>
      <c r="R42" s="159"/>
      <c r="S42" s="159"/>
      <c r="T42" s="159"/>
      <c r="U42" s="160"/>
      <c r="V42" s="158"/>
      <c r="W42" s="159"/>
      <c r="X42" s="159"/>
      <c r="Y42" s="159"/>
      <c r="Z42" s="159"/>
      <c r="AA42" s="159"/>
      <c r="AB42" s="159"/>
      <c r="AC42" s="162"/>
      <c r="AD42" s="161"/>
      <c r="AE42" s="162"/>
      <c r="AF42" s="162"/>
      <c r="AG42" s="162"/>
      <c r="AH42" s="162"/>
      <c r="AI42" s="162"/>
      <c r="AJ42" s="162"/>
      <c r="AK42" s="159"/>
      <c r="AL42" s="162"/>
      <c r="AM42" s="162"/>
      <c r="AN42" s="163"/>
      <c r="AO42" s="164"/>
      <c r="AP42" s="164"/>
      <c r="AQ42" s="164"/>
      <c r="AR42" s="164"/>
      <c r="AS42" s="164"/>
      <c r="AT42" s="164"/>
      <c r="AU42" s="164"/>
      <c r="AV42" s="165"/>
      <c r="AW42" s="165"/>
      <c r="AX42" s="167"/>
    </row>
    <row r="43" spans="1:50" s="94" customFormat="1" x14ac:dyDescent="0.35">
      <c r="A43" s="216" t="s">
        <v>111</v>
      </c>
      <c r="B43" s="168" t="s">
        <v>11</v>
      </c>
      <c r="C43" s="250"/>
      <c r="D43" s="152">
        <v>1</v>
      </c>
      <c r="E43" s="152">
        <v>1</v>
      </c>
      <c r="F43" s="152">
        <v>1</v>
      </c>
      <c r="G43" s="152">
        <v>1</v>
      </c>
      <c r="H43" s="152">
        <v>1</v>
      </c>
      <c r="I43" s="152">
        <v>1</v>
      </c>
      <c r="J43" s="152">
        <v>1</v>
      </c>
      <c r="K43" s="152">
        <v>1</v>
      </c>
      <c r="L43" s="153">
        <v>1</v>
      </c>
      <c r="M43" s="148">
        <v>1</v>
      </c>
      <c r="N43" s="152">
        <v>1</v>
      </c>
      <c r="O43" s="152">
        <v>1</v>
      </c>
      <c r="P43" s="152">
        <v>1</v>
      </c>
      <c r="Q43" s="152">
        <v>1</v>
      </c>
      <c r="R43" s="152">
        <v>1</v>
      </c>
      <c r="S43" s="152">
        <v>1</v>
      </c>
      <c r="T43" s="152">
        <v>1</v>
      </c>
      <c r="U43" s="153">
        <v>1</v>
      </c>
      <c r="V43" s="283">
        <v>0</v>
      </c>
      <c r="W43" s="282">
        <v>0</v>
      </c>
      <c r="X43" s="282">
        <v>0</v>
      </c>
      <c r="Y43" s="282">
        <v>0</v>
      </c>
      <c r="Z43" s="282">
        <v>0</v>
      </c>
      <c r="AA43" s="282">
        <v>0</v>
      </c>
      <c r="AB43" s="152">
        <v>0</v>
      </c>
      <c r="AC43" s="282">
        <v>0</v>
      </c>
      <c r="AD43" s="284">
        <v>0</v>
      </c>
      <c r="AE43" s="152"/>
      <c r="AF43" s="152"/>
      <c r="AG43" s="152"/>
      <c r="AH43" s="152"/>
      <c r="AI43" s="152"/>
      <c r="AJ43" s="152"/>
      <c r="AK43" s="152"/>
      <c r="AL43" s="152"/>
      <c r="AM43" s="152"/>
      <c r="AN43" s="148"/>
      <c r="AO43" s="152"/>
      <c r="AP43" s="152"/>
      <c r="AQ43" s="152"/>
      <c r="AR43" s="152"/>
      <c r="AS43" s="152"/>
      <c r="AT43" s="152"/>
      <c r="AU43" s="152"/>
      <c r="AV43" s="153"/>
      <c r="AW43" s="153"/>
      <c r="AX43" s="170" t="s">
        <v>26</v>
      </c>
    </row>
    <row r="44" spans="1:50" s="94" customFormat="1" ht="13.15" x14ac:dyDescent="0.4">
      <c r="A44" s="217" t="s">
        <v>112</v>
      </c>
      <c r="B44" s="168" t="s">
        <v>7</v>
      </c>
      <c r="C44" s="250"/>
      <c r="D44" s="152">
        <f>D$27*D43</f>
        <v>1.5</v>
      </c>
      <c r="E44" s="152">
        <f t="shared" ref="E44:L44" si="36">E$27*E43</f>
        <v>1.5</v>
      </c>
      <c r="F44" s="152">
        <f t="shared" si="36"/>
        <v>1.5</v>
      </c>
      <c r="G44" s="152">
        <f t="shared" si="36"/>
        <v>1.5</v>
      </c>
      <c r="H44" s="152">
        <f t="shared" si="36"/>
        <v>1.5</v>
      </c>
      <c r="I44" s="152">
        <f t="shared" si="36"/>
        <v>1.5</v>
      </c>
      <c r="J44" s="152">
        <f t="shared" ref="J44" si="37">J$27*J43</f>
        <v>1.5</v>
      </c>
      <c r="K44" s="152">
        <f t="shared" si="36"/>
        <v>1.5</v>
      </c>
      <c r="L44" s="152">
        <f t="shared" si="36"/>
        <v>1.5</v>
      </c>
      <c r="M44" s="148">
        <f>M$29*M43</f>
        <v>0.8</v>
      </c>
      <c r="N44" s="152">
        <f t="shared" ref="N44:AD44" si="38">N$29*N43</f>
        <v>0.8</v>
      </c>
      <c r="O44" s="152">
        <f t="shared" si="38"/>
        <v>0.8</v>
      </c>
      <c r="P44" s="152">
        <f t="shared" si="38"/>
        <v>0.8</v>
      </c>
      <c r="Q44" s="152">
        <f t="shared" si="38"/>
        <v>0.8</v>
      </c>
      <c r="R44" s="152">
        <f t="shared" si="38"/>
        <v>0.8</v>
      </c>
      <c r="S44" s="152">
        <f t="shared" ref="S44" si="39">S$29*S43</f>
        <v>0.8</v>
      </c>
      <c r="T44" s="152">
        <f t="shared" si="38"/>
        <v>0.8</v>
      </c>
      <c r="U44" s="153">
        <f t="shared" si="38"/>
        <v>0.8</v>
      </c>
      <c r="V44" s="283">
        <f t="shared" si="38"/>
        <v>0</v>
      </c>
      <c r="W44" s="282">
        <f t="shared" si="38"/>
        <v>0</v>
      </c>
      <c r="X44" s="282">
        <f t="shared" si="38"/>
        <v>0</v>
      </c>
      <c r="Y44" s="282">
        <f t="shared" si="38"/>
        <v>0</v>
      </c>
      <c r="Z44" s="282">
        <f t="shared" si="38"/>
        <v>0</v>
      </c>
      <c r="AA44" s="282">
        <f t="shared" si="38"/>
        <v>0</v>
      </c>
      <c r="AB44" s="152">
        <f t="shared" ref="AB44" si="40">AB$29*AB43</f>
        <v>0</v>
      </c>
      <c r="AC44" s="282">
        <f t="shared" si="38"/>
        <v>0</v>
      </c>
      <c r="AD44" s="284">
        <f t="shared" si="38"/>
        <v>0</v>
      </c>
      <c r="AE44" s="152"/>
      <c r="AF44" s="152"/>
      <c r="AG44" s="152"/>
      <c r="AH44" s="152"/>
      <c r="AI44" s="152"/>
      <c r="AJ44" s="152"/>
      <c r="AK44" s="152"/>
      <c r="AL44" s="152"/>
      <c r="AM44" s="152"/>
      <c r="AN44" s="154">
        <f t="shared" ref="AN44:AT44" si="41">SQRT(SUMSQ(D44,M44,V44))</f>
        <v>1.7</v>
      </c>
      <c r="AO44" s="155">
        <f t="shared" si="41"/>
        <v>1.7</v>
      </c>
      <c r="AP44" s="155">
        <f t="shared" si="41"/>
        <v>1.7</v>
      </c>
      <c r="AQ44" s="155">
        <f t="shared" si="41"/>
        <v>1.7</v>
      </c>
      <c r="AR44" s="155">
        <f t="shared" si="41"/>
        <v>1.7</v>
      </c>
      <c r="AS44" s="155">
        <f t="shared" si="41"/>
        <v>1.7</v>
      </c>
      <c r="AT44" s="155">
        <f t="shared" si="41"/>
        <v>1.7</v>
      </c>
      <c r="AU44" s="155">
        <f>SQRT(SUMSQ(K44,T44,AC44))</f>
        <v>1.7</v>
      </c>
      <c r="AV44" s="156">
        <f>SQRT(SUMSQ(L44,U44,AD44))</f>
        <v>1.7</v>
      </c>
      <c r="AW44" s="156"/>
      <c r="AX44" s="239" t="s">
        <v>122</v>
      </c>
    </row>
    <row r="45" spans="1:50" s="94" customFormat="1" ht="13.15" x14ac:dyDescent="0.4">
      <c r="A45" s="157"/>
      <c r="B45" s="135"/>
      <c r="C45" s="251"/>
      <c r="D45" s="159"/>
      <c r="E45" s="159"/>
      <c r="F45" s="159"/>
      <c r="G45" s="159"/>
      <c r="H45" s="159"/>
      <c r="I45" s="159"/>
      <c r="J45" s="159"/>
      <c r="K45" s="159"/>
      <c r="L45" s="160"/>
      <c r="M45" s="158"/>
      <c r="N45" s="159"/>
      <c r="O45" s="159"/>
      <c r="P45" s="159"/>
      <c r="Q45" s="159"/>
      <c r="R45" s="159"/>
      <c r="S45" s="159"/>
      <c r="T45" s="159"/>
      <c r="U45" s="160"/>
      <c r="V45" s="158"/>
      <c r="W45" s="159"/>
      <c r="X45" s="159"/>
      <c r="Y45" s="159"/>
      <c r="Z45" s="159"/>
      <c r="AA45" s="159"/>
      <c r="AB45" s="159"/>
      <c r="AC45" s="162"/>
      <c r="AD45" s="161"/>
      <c r="AE45" s="162"/>
      <c r="AF45" s="162"/>
      <c r="AG45" s="162"/>
      <c r="AH45" s="162"/>
      <c r="AI45" s="162"/>
      <c r="AJ45" s="162"/>
      <c r="AK45" s="159"/>
      <c r="AL45" s="162"/>
      <c r="AM45" s="162"/>
      <c r="AN45" s="163"/>
      <c r="AO45" s="164"/>
      <c r="AP45" s="164"/>
      <c r="AQ45" s="164"/>
      <c r="AR45" s="164"/>
      <c r="AS45" s="164"/>
      <c r="AT45" s="164"/>
      <c r="AU45" s="164"/>
      <c r="AV45" s="165"/>
      <c r="AW45" s="165"/>
      <c r="AX45" s="171"/>
    </row>
    <row r="46" spans="1:50" s="94" customFormat="1" x14ac:dyDescent="0.35">
      <c r="A46" s="137"/>
      <c r="B46" s="135"/>
      <c r="C46" s="251"/>
      <c r="D46" s="159"/>
      <c r="E46" s="159"/>
      <c r="F46" s="159"/>
      <c r="G46" s="159"/>
      <c r="H46" s="159"/>
      <c r="I46" s="159"/>
      <c r="J46" s="159"/>
      <c r="K46" s="159"/>
      <c r="L46" s="160"/>
      <c r="M46" s="158"/>
      <c r="N46" s="159"/>
      <c r="O46" s="159"/>
      <c r="P46" s="159"/>
      <c r="Q46" s="159"/>
      <c r="R46" s="159"/>
      <c r="S46" s="159"/>
      <c r="T46" s="159"/>
      <c r="U46" s="160"/>
      <c r="V46" s="158"/>
      <c r="W46" s="159"/>
      <c r="X46" s="159"/>
      <c r="Y46" s="159"/>
      <c r="Z46" s="159"/>
      <c r="AA46" s="159"/>
      <c r="AB46" s="159"/>
      <c r="AC46" s="162"/>
      <c r="AD46" s="161"/>
      <c r="AE46" s="162"/>
      <c r="AF46" s="162"/>
      <c r="AG46" s="162"/>
      <c r="AH46" s="162"/>
      <c r="AI46" s="162"/>
      <c r="AJ46" s="162"/>
      <c r="AK46" s="159"/>
      <c r="AL46" s="162"/>
      <c r="AM46" s="162"/>
      <c r="AN46" s="158"/>
      <c r="AO46" s="159"/>
      <c r="AP46" s="159"/>
      <c r="AQ46" s="159"/>
      <c r="AR46" s="159"/>
      <c r="AS46" s="159"/>
      <c r="AT46" s="159"/>
      <c r="AU46" s="159"/>
      <c r="AV46" s="160"/>
      <c r="AW46" s="160"/>
      <c r="AX46" s="171"/>
    </row>
    <row r="47" spans="1:50" s="94" customFormat="1" x14ac:dyDescent="0.35">
      <c r="A47" s="216" t="s">
        <v>113</v>
      </c>
      <c r="B47" s="168" t="s">
        <v>11</v>
      </c>
      <c r="C47" s="250"/>
      <c r="D47" s="152">
        <v>1</v>
      </c>
      <c r="E47" s="152">
        <v>1</v>
      </c>
      <c r="F47" s="152">
        <v>1</v>
      </c>
      <c r="G47" s="152">
        <v>1</v>
      </c>
      <c r="H47" s="152">
        <v>1</v>
      </c>
      <c r="I47" s="152">
        <v>1</v>
      </c>
      <c r="J47" s="152">
        <v>1</v>
      </c>
      <c r="K47" s="152">
        <v>1</v>
      </c>
      <c r="L47" s="153">
        <v>1</v>
      </c>
      <c r="M47" s="148">
        <v>0</v>
      </c>
      <c r="N47" s="152">
        <v>0</v>
      </c>
      <c r="O47" s="152">
        <v>0</v>
      </c>
      <c r="P47" s="152">
        <v>0</v>
      </c>
      <c r="Q47" s="152">
        <v>0</v>
      </c>
      <c r="R47" s="152">
        <v>0</v>
      </c>
      <c r="S47" s="152">
        <v>0</v>
      </c>
      <c r="T47" s="152">
        <v>0</v>
      </c>
      <c r="U47" s="153">
        <v>0</v>
      </c>
      <c r="V47" s="148">
        <v>1</v>
      </c>
      <c r="W47" s="152">
        <v>1</v>
      </c>
      <c r="X47" s="152">
        <v>1</v>
      </c>
      <c r="Y47" s="152">
        <v>1</v>
      </c>
      <c r="Z47" s="152">
        <v>1</v>
      </c>
      <c r="AA47" s="152">
        <v>1</v>
      </c>
      <c r="AB47" s="152">
        <v>1</v>
      </c>
      <c r="AC47" s="152">
        <v>1</v>
      </c>
      <c r="AD47" s="153">
        <v>1</v>
      </c>
      <c r="AE47" s="152"/>
      <c r="AF47" s="152"/>
      <c r="AG47" s="152"/>
      <c r="AH47" s="152"/>
      <c r="AI47" s="152"/>
      <c r="AJ47" s="152"/>
      <c r="AK47" s="152"/>
      <c r="AL47" s="152"/>
      <c r="AM47" s="152"/>
      <c r="AN47" s="148"/>
      <c r="AO47" s="152"/>
      <c r="AP47" s="152"/>
      <c r="AQ47" s="152"/>
      <c r="AR47" s="152"/>
      <c r="AS47" s="152"/>
      <c r="AT47" s="152"/>
      <c r="AU47" s="152"/>
      <c r="AV47" s="153"/>
      <c r="AW47" s="153"/>
      <c r="AX47" s="170" t="s">
        <v>26</v>
      </c>
    </row>
    <row r="48" spans="1:50" s="94" customFormat="1" ht="13.15" x14ac:dyDescent="0.4">
      <c r="A48" s="217" t="s">
        <v>114</v>
      </c>
      <c r="B48" s="168" t="s">
        <v>7</v>
      </c>
      <c r="C48" s="250"/>
      <c r="D48" s="152">
        <f>D$27*D47</f>
        <v>1.5</v>
      </c>
      <c r="E48" s="152">
        <f t="shared" ref="E48:L48" si="42">E$27*E47</f>
        <v>1.5</v>
      </c>
      <c r="F48" s="152">
        <f t="shared" si="42"/>
        <v>1.5</v>
      </c>
      <c r="G48" s="152">
        <f t="shared" si="42"/>
        <v>1.5</v>
      </c>
      <c r="H48" s="152">
        <f t="shared" si="42"/>
        <v>1.5</v>
      </c>
      <c r="I48" s="152">
        <f t="shared" si="42"/>
        <v>1.5</v>
      </c>
      <c r="J48" s="152">
        <f t="shared" ref="J48" si="43">J$27*J47</f>
        <v>1.5</v>
      </c>
      <c r="K48" s="152">
        <f t="shared" si="42"/>
        <v>1.5</v>
      </c>
      <c r="L48" s="152">
        <f t="shared" si="42"/>
        <v>1.5</v>
      </c>
      <c r="M48" s="283">
        <f t="shared" ref="M48:U48" si="44">M$29*M47</f>
        <v>0</v>
      </c>
      <c r="N48" s="282">
        <f t="shared" si="44"/>
        <v>0</v>
      </c>
      <c r="O48" s="282">
        <f t="shared" si="44"/>
        <v>0</v>
      </c>
      <c r="P48" s="282">
        <f t="shared" si="44"/>
        <v>0</v>
      </c>
      <c r="Q48" s="282">
        <f t="shared" si="44"/>
        <v>0</v>
      </c>
      <c r="R48" s="282">
        <f t="shared" si="44"/>
        <v>0</v>
      </c>
      <c r="S48" s="152">
        <f t="shared" ref="S48" si="45">S$29*S47</f>
        <v>0</v>
      </c>
      <c r="T48" s="282">
        <f t="shared" si="44"/>
        <v>0</v>
      </c>
      <c r="U48" s="284">
        <f t="shared" si="44"/>
        <v>0</v>
      </c>
      <c r="V48" s="148">
        <f>V$29*V47</f>
        <v>0.8</v>
      </c>
      <c r="W48" s="152">
        <f t="shared" ref="W48:AD48" si="46">W$29*W47</f>
        <v>0.8</v>
      </c>
      <c r="X48" s="152">
        <f t="shared" si="46"/>
        <v>0.8</v>
      </c>
      <c r="Y48" s="152">
        <f t="shared" si="46"/>
        <v>0.8</v>
      </c>
      <c r="Z48" s="152">
        <f t="shared" si="46"/>
        <v>0.8</v>
      </c>
      <c r="AA48" s="152">
        <f t="shared" si="46"/>
        <v>0.8</v>
      </c>
      <c r="AB48" s="152">
        <f t="shared" ref="AB48" si="47">AB$29*AB47</f>
        <v>0.8</v>
      </c>
      <c r="AC48" s="152">
        <f t="shared" si="46"/>
        <v>0.8</v>
      </c>
      <c r="AD48" s="153">
        <f t="shared" si="46"/>
        <v>0.8</v>
      </c>
      <c r="AE48" s="152"/>
      <c r="AF48" s="152"/>
      <c r="AG48" s="152"/>
      <c r="AH48" s="152"/>
      <c r="AI48" s="152"/>
      <c r="AJ48" s="152"/>
      <c r="AK48" s="152"/>
      <c r="AL48" s="152"/>
      <c r="AM48" s="152"/>
      <c r="AN48" s="154">
        <f t="shared" ref="AN48:AT48" si="48">SQRT(SUMSQ(D48,M48,V48))</f>
        <v>1.7</v>
      </c>
      <c r="AO48" s="155">
        <f t="shared" si="48"/>
        <v>1.7</v>
      </c>
      <c r="AP48" s="155">
        <f t="shared" si="48"/>
        <v>1.7</v>
      </c>
      <c r="AQ48" s="155">
        <f t="shared" si="48"/>
        <v>1.7</v>
      </c>
      <c r="AR48" s="155">
        <f t="shared" si="48"/>
        <v>1.7</v>
      </c>
      <c r="AS48" s="155">
        <f t="shared" si="48"/>
        <v>1.7</v>
      </c>
      <c r="AT48" s="155">
        <f t="shared" si="48"/>
        <v>1.7</v>
      </c>
      <c r="AU48" s="155">
        <f>SQRT(SUMSQ(K48,T48,AC48))</f>
        <v>1.7</v>
      </c>
      <c r="AV48" s="156">
        <f>SQRT(SUMSQ(L48,U48,AD48))</f>
        <v>1.7</v>
      </c>
      <c r="AW48" s="156"/>
      <c r="AX48" s="239" t="s">
        <v>122</v>
      </c>
    </row>
    <row r="49" spans="1:50" s="94" customFormat="1" x14ac:dyDescent="0.35">
      <c r="A49" s="218"/>
      <c r="B49" s="115"/>
      <c r="C49" s="252"/>
      <c r="D49" s="114"/>
      <c r="E49" s="114"/>
      <c r="F49" s="114"/>
      <c r="G49" s="114"/>
      <c r="H49" s="114"/>
      <c r="I49" s="114"/>
      <c r="J49" s="114"/>
      <c r="K49" s="114"/>
      <c r="L49" s="115"/>
      <c r="M49" s="102"/>
      <c r="N49" s="114"/>
      <c r="O49" s="114"/>
      <c r="P49" s="114"/>
      <c r="Q49" s="114"/>
      <c r="R49" s="114"/>
      <c r="S49" s="114"/>
      <c r="T49" s="114"/>
      <c r="U49" s="115"/>
      <c r="V49" s="102"/>
      <c r="W49" s="114"/>
      <c r="X49" s="114"/>
      <c r="Y49" s="114"/>
      <c r="Z49" s="114"/>
      <c r="AA49" s="114"/>
      <c r="AB49" s="114"/>
      <c r="AC49" s="114"/>
      <c r="AD49" s="115"/>
      <c r="AE49" s="114"/>
      <c r="AF49" s="114"/>
      <c r="AG49" s="114"/>
      <c r="AH49" s="114"/>
      <c r="AI49" s="114"/>
      <c r="AJ49" s="114"/>
      <c r="AK49" s="114"/>
      <c r="AL49" s="114"/>
      <c r="AM49" s="114"/>
      <c r="AN49" s="102"/>
      <c r="AO49" s="114"/>
      <c r="AP49" s="114"/>
      <c r="AQ49" s="114"/>
      <c r="AR49" s="114"/>
      <c r="AS49" s="114"/>
      <c r="AT49" s="114"/>
      <c r="AU49" s="114"/>
      <c r="AV49" s="115"/>
      <c r="AW49" s="115"/>
      <c r="AX49" s="166"/>
    </row>
    <row r="50" spans="1:50" s="94" customFormat="1" x14ac:dyDescent="0.35">
      <c r="A50" s="218"/>
      <c r="B50" s="115"/>
      <c r="C50" s="252"/>
      <c r="D50" s="114"/>
      <c r="E50" s="114"/>
      <c r="F50" s="114"/>
      <c r="G50" s="114"/>
      <c r="H50" s="114"/>
      <c r="I50" s="114"/>
      <c r="J50" s="114"/>
      <c r="K50" s="114"/>
      <c r="L50" s="115"/>
      <c r="M50" s="102"/>
      <c r="N50" s="114"/>
      <c r="O50" s="114"/>
      <c r="P50" s="114"/>
      <c r="Q50" s="114"/>
      <c r="R50" s="114"/>
      <c r="S50" s="114"/>
      <c r="T50" s="114"/>
      <c r="U50" s="115"/>
      <c r="V50" s="102"/>
      <c r="W50" s="114"/>
      <c r="X50" s="114"/>
      <c r="Y50" s="114"/>
      <c r="Z50" s="114"/>
      <c r="AA50" s="114"/>
      <c r="AB50" s="114"/>
      <c r="AC50" s="114"/>
      <c r="AD50" s="115"/>
      <c r="AE50" s="114"/>
      <c r="AF50" s="114"/>
      <c r="AG50" s="114"/>
      <c r="AH50" s="114"/>
      <c r="AI50" s="114"/>
      <c r="AJ50" s="114"/>
      <c r="AK50" s="114"/>
      <c r="AL50" s="114"/>
      <c r="AM50" s="114"/>
      <c r="AN50" s="102"/>
      <c r="AO50" s="114"/>
      <c r="AP50" s="114"/>
      <c r="AQ50" s="114"/>
      <c r="AR50" s="114"/>
      <c r="AS50" s="114"/>
      <c r="AT50" s="114"/>
      <c r="AU50" s="114"/>
      <c r="AV50" s="115"/>
      <c r="AW50" s="115"/>
      <c r="AX50" s="166"/>
    </row>
    <row r="51" spans="1:50" s="94" customFormat="1" x14ac:dyDescent="0.35">
      <c r="A51" s="216" t="s">
        <v>42</v>
      </c>
      <c r="B51" s="168" t="s">
        <v>11</v>
      </c>
      <c r="C51" s="250"/>
      <c r="D51" s="152">
        <v>1</v>
      </c>
      <c r="E51" s="152">
        <v>1</v>
      </c>
      <c r="F51" s="152">
        <v>1</v>
      </c>
      <c r="G51" s="152">
        <v>1</v>
      </c>
      <c r="H51" s="152">
        <v>1</v>
      </c>
      <c r="I51" s="152">
        <v>1</v>
      </c>
      <c r="J51" s="152">
        <v>1</v>
      </c>
      <c r="K51" s="152">
        <v>1</v>
      </c>
      <c r="L51" s="153">
        <v>1</v>
      </c>
      <c r="M51" s="148">
        <f t="shared" ref="M51:S51" si="49">M17/(D17+M17+V17)</f>
        <v>0.49995128622739182</v>
      </c>
      <c r="N51" s="152">
        <f t="shared" si="49"/>
        <v>0.22163678434286813</v>
      </c>
      <c r="O51" s="152">
        <f t="shared" si="49"/>
        <v>0.22163678434286826</v>
      </c>
      <c r="P51" s="152">
        <f t="shared" si="49"/>
        <v>0.22163678434286782</v>
      </c>
      <c r="Q51" s="152">
        <f t="shared" si="49"/>
        <v>0.22163678434286782</v>
      </c>
      <c r="R51" s="152">
        <f t="shared" si="49"/>
        <v>0.22163678434286779</v>
      </c>
      <c r="S51" s="152">
        <f t="shared" si="49"/>
        <v>0.22163678434286779</v>
      </c>
      <c r="T51" s="152">
        <f>T17/(K17+T17+AC17)</f>
        <v>0.22163678434286824</v>
      </c>
      <c r="U51" s="152">
        <f>U17/(L17+U17+AD17)</f>
        <v>0.22163678434286777</v>
      </c>
      <c r="V51" s="148">
        <f t="shared" ref="V51:AB51" si="50">V17/(D17+M17+V17)</f>
        <v>0.32428561934381739</v>
      </c>
      <c r="W51" s="152">
        <f t="shared" si="50"/>
        <v>0.22163678434286813</v>
      </c>
      <c r="X51" s="152">
        <f t="shared" si="50"/>
        <v>0.22163678434286826</v>
      </c>
      <c r="Y51" s="152">
        <f t="shared" si="50"/>
        <v>0.22163678434286782</v>
      </c>
      <c r="Z51" s="152">
        <f t="shared" si="50"/>
        <v>0.22163678434286782</v>
      </c>
      <c r="AA51" s="152">
        <f t="shared" si="50"/>
        <v>0.22163678434286779</v>
      </c>
      <c r="AB51" s="152">
        <f t="shared" si="50"/>
        <v>0.22163678434286779</v>
      </c>
      <c r="AC51" s="152">
        <f>AC17/(K17+T17+AC17)</f>
        <v>0.22163678434286824</v>
      </c>
      <c r="AD51" s="153">
        <f>AD17/(L17+U17+AD17)</f>
        <v>0.22163678434286777</v>
      </c>
      <c r="AE51" s="152"/>
      <c r="AF51" s="152"/>
      <c r="AG51" s="152"/>
      <c r="AH51" s="152"/>
      <c r="AI51" s="152"/>
      <c r="AJ51" s="152"/>
      <c r="AK51" s="152"/>
      <c r="AL51" s="152"/>
      <c r="AM51" s="152"/>
      <c r="AN51" s="148"/>
      <c r="AO51" s="152"/>
      <c r="AP51" s="152"/>
      <c r="AQ51" s="152"/>
      <c r="AR51" s="152"/>
      <c r="AS51" s="152"/>
      <c r="AT51" s="152"/>
      <c r="AU51" s="152"/>
      <c r="AV51" s="153"/>
      <c r="AW51" s="153"/>
      <c r="AX51" s="170" t="s">
        <v>25</v>
      </c>
    </row>
    <row r="52" spans="1:50" s="94" customFormat="1" ht="13.15" x14ac:dyDescent="0.4">
      <c r="A52" s="217" t="s">
        <v>41</v>
      </c>
      <c r="B52" s="168" t="s">
        <v>7</v>
      </c>
      <c r="C52" s="250"/>
      <c r="D52" s="152">
        <f t="shared" ref="D52:L52" si="51">D$26*D51</f>
        <v>1.5</v>
      </c>
      <c r="E52" s="152">
        <f t="shared" si="51"/>
        <v>1.5</v>
      </c>
      <c r="F52" s="152">
        <f t="shared" si="51"/>
        <v>1.5</v>
      </c>
      <c r="G52" s="152">
        <f t="shared" si="51"/>
        <v>1.5</v>
      </c>
      <c r="H52" s="152">
        <f t="shared" si="51"/>
        <v>1.5</v>
      </c>
      <c r="I52" s="152">
        <f t="shared" si="51"/>
        <v>1.5</v>
      </c>
      <c r="J52" s="152">
        <f t="shared" ref="J52" si="52">J$26*J51</f>
        <v>1.5</v>
      </c>
      <c r="K52" s="152">
        <f>K$26*K51</f>
        <v>1.5</v>
      </c>
      <c r="L52" s="153">
        <f t="shared" si="51"/>
        <v>1.5</v>
      </c>
      <c r="M52" s="148">
        <f t="shared" ref="M52:AD52" si="53">M$28*M51</f>
        <v>0.14998538586821755</v>
      </c>
      <c r="N52" s="152">
        <f t="shared" si="53"/>
        <v>6.6491035302860435E-2</v>
      </c>
      <c r="O52" s="152">
        <f t="shared" si="53"/>
        <v>6.6491035302860477E-2</v>
      </c>
      <c r="P52" s="152">
        <f t="shared" si="53"/>
        <v>6.6491035302860338E-2</v>
      </c>
      <c r="Q52" s="152">
        <f t="shared" si="53"/>
        <v>6.6491035302860338E-2</v>
      </c>
      <c r="R52" s="152">
        <f t="shared" si="53"/>
        <v>6.6491035302860338E-2</v>
      </c>
      <c r="S52" s="152">
        <f t="shared" ref="S52" si="54">S$28*S51</f>
        <v>6.6491035302860338E-2</v>
      </c>
      <c r="T52" s="152">
        <f>T$28*T51</f>
        <v>6.6491035302860463E-2</v>
      </c>
      <c r="U52" s="153">
        <f t="shared" si="53"/>
        <v>6.6491035302860324E-2</v>
      </c>
      <c r="V52" s="148">
        <f t="shared" si="53"/>
        <v>9.7285685803145214E-2</v>
      </c>
      <c r="W52" s="152">
        <f t="shared" si="53"/>
        <v>6.6491035302860435E-2</v>
      </c>
      <c r="X52" s="152">
        <f t="shared" si="53"/>
        <v>6.6491035302860477E-2</v>
      </c>
      <c r="Y52" s="152">
        <f t="shared" si="53"/>
        <v>6.6491035302860338E-2</v>
      </c>
      <c r="Z52" s="152">
        <f t="shared" si="53"/>
        <v>6.6491035302860338E-2</v>
      </c>
      <c r="AA52" s="152">
        <f t="shared" si="53"/>
        <v>6.6491035302860338E-2</v>
      </c>
      <c r="AB52" s="152">
        <f t="shared" ref="AB52" si="55">AB$28*AB51</f>
        <v>6.6491035302860338E-2</v>
      </c>
      <c r="AC52" s="152">
        <f>AC$28*AC51</f>
        <v>6.6491035302860463E-2</v>
      </c>
      <c r="AD52" s="153">
        <f t="shared" si="53"/>
        <v>6.6491035302860324E-2</v>
      </c>
      <c r="AE52" s="152"/>
      <c r="AF52" s="152"/>
      <c r="AG52" s="152"/>
      <c r="AH52" s="152"/>
      <c r="AI52" s="152"/>
      <c r="AJ52" s="152"/>
      <c r="AK52" s="152"/>
      <c r="AL52" s="152"/>
      <c r="AM52" s="152"/>
      <c r="AN52" s="154">
        <f t="shared" ref="AN52:AT52" si="56">SQRT(SUMSQ(D52,M52,V52))</f>
        <v>1.5106158084159673</v>
      </c>
      <c r="AO52" s="155">
        <f t="shared" si="56"/>
        <v>1.502944481859291</v>
      </c>
      <c r="AP52" s="155">
        <f t="shared" si="56"/>
        <v>1.502944481859291</v>
      </c>
      <c r="AQ52" s="155">
        <f t="shared" si="56"/>
        <v>1.502944481859291</v>
      </c>
      <c r="AR52" s="155">
        <f t="shared" si="56"/>
        <v>1.502944481859291</v>
      </c>
      <c r="AS52" s="155">
        <f t="shared" si="56"/>
        <v>1.502944481859291</v>
      </c>
      <c r="AT52" s="155">
        <f t="shared" si="56"/>
        <v>1.502944481859291</v>
      </c>
      <c r="AU52" s="155">
        <f>SQRT(SUMSQ(K52,T52,AC52))</f>
        <v>1.502944481859291</v>
      </c>
      <c r="AV52" s="156">
        <f>SQRT(SUMSQ(L52,U52,AD52))</f>
        <v>1.502944481859291</v>
      </c>
      <c r="AW52" s="156"/>
      <c r="AX52" s="171" t="s">
        <v>43</v>
      </c>
    </row>
    <row r="53" spans="1:50" s="94" customFormat="1" ht="13.15" x14ac:dyDescent="0.4">
      <c r="A53" s="157"/>
      <c r="B53" s="135"/>
      <c r="C53" s="251"/>
      <c r="D53" s="159"/>
      <c r="E53" s="159"/>
      <c r="F53" s="159"/>
      <c r="G53" s="159"/>
      <c r="H53" s="159"/>
      <c r="I53" s="159"/>
      <c r="J53" s="159"/>
      <c r="K53" s="159"/>
      <c r="L53" s="160"/>
      <c r="M53" s="158"/>
      <c r="N53" s="159"/>
      <c r="O53" s="159"/>
      <c r="P53" s="159"/>
      <c r="Q53" s="159"/>
      <c r="R53" s="159"/>
      <c r="S53" s="159"/>
      <c r="T53" s="159"/>
      <c r="U53" s="160"/>
      <c r="V53" s="158"/>
      <c r="W53" s="159"/>
      <c r="X53" s="159"/>
      <c r="Y53" s="159"/>
      <c r="Z53" s="159"/>
      <c r="AA53" s="159"/>
      <c r="AB53" s="159"/>
      <c r="AC53" s="159"/>
      <c r="AD53" s="160"/>
      <c r="AE53" s="159"/>
      <c r="AF53" s="159"/>
      <c r="AG53" s="159"/>
      <c r="AH53" s="159"/>
      <c r="AI53" s="159"/>
      <c r="AJ53" s="159"/>
      <c r="AK53" s="159"/>
      <c r="AL53" s="159"/>
      <c r="AM53" s="159"/>
      <c r="AN53" s="163"/>
      <c r="AO53" s="164"/>
      <c r="AP53" s="164"/>
      <c r="AQ53" s="164"/>
      <c r="AR53" s="164"/>
      <c r="AS53" s="164"/>
      <c r="AT53" s="164"/>
      <c r="AU53" s="164"/>
      <c r="AV53" s="165"/>
      <c r="AW53" s="165"/>
      <c r="AX53" s="171"/>
    </row>
    <row r="54" spans="1:50" s="94" customFormat="1" ht="13.15" x14ac:dyDescent="0.4">
      <c r="A54" s="157"/>
      <c r="B54" s="97"/>
      <c r="C54" s="253"/>
      <c r="D54" s="111"/>
      <c r="E54" s="111"/>
      <c r="F54" s="111"/>
      <c r="G54" s="111"/>
      <c r="H54" s="111"/>
      <c r="I54" s="111"/>
      <c r="J54" s="111"/>
      <c r="K54" s="111"/>
      <c r="L54" s="112"/>
      <c r="M54" s="158"/>
      <c r="N54" s="159"/>
      <c r="O54" s="159"/>
      <c r="P54" s="159"/>
      <c r="Q54" s="159"/>
      <c r="R54" s="159"/>
      <c r="S54" s="111"/>
      <c r="T54" s="159"/>
      <c r="U54" s="160"/>
      <c r="V54" s="158"/>
      <c r="W54" s="159"/>
      <c r="X54" s="159"/>
      <c r="Y54" s="159"/>
      <c r="Z54" s="159"/>
      <c r="AA54" s="159"/>
      <c r="AB54" s="111"/>
      <c r="AC54" s="159"/>
      <c r="AD54" s="160"/>
      <c r="AE54" s="111"/>
      <c r="AF54" s="111"/>
      <c r="AG54" s="111"/>
      <c r="AH54" s="111"/>
      <c r="AI54" s="111"/>
      <c r="AJ54" s="111"/>
      <c r="AK54" s="111"/>
      <c r="AL54" s="111"/>
      <c r="AM54" s="111"/>
      <c r="AN54" s="110"/>
      <c r="AO54" s="111"/>
      <c r="AP54" s="111"/>
      <c r="AQ54" s="111"/>
      <c r="AR54" s="111"/>
      <c r="AS54" s="111"/>
      <c r="AT54" s="111"/>
      <c r="AU54" s="111"/>
      <c r="AV54" s="112"/>
      <c r="AW54" s="112"/>
      <c r="AX54" s="170"/>
    </row>
    <row r="55" spans="1:50" s="94" customFormat="1" x14ac:dyDescent="0.35">
      <c r="A55" s="216" t="s">
        <v>90</v>
      </c>
      <c r="B55" s="168" t="s">
        <v>11</v>
      </c>
      <c r="C55" s="250"/>
      <c r="D55" s="152">
        <v>0</v>
      </c>
      <c r="E55" s="152">
        <v>0</v>
      </c>
      <c r="F55" s="152">
        <v>0</v>
      </c>
      <c r="G55" s="152">
        <v>0</v>
      </c>
      <c r="H55" s="152">
        <v>0</v>
      </c>
      <c r="I55" s="152">
        <v>0</v>
      </c>
      <c r="J55" s="152">
        <v>0</v>
      </c>
      <c r="K55" s="152">
        <v>0</v>
      </c>
      <c r="L55" s="153">
        <v>0</v>
      </c>
      <c r="M55" s="148">
        <f>M17/(D17+V17)</f>
        <v>0.99980516389197127</v>
      </c>
      <c r="N55" s="152">
        <f>N17/(E17+W17)</f>
        <v>0.284747248950802</v>
      </c>
      <c r="O55" s="152">
        <f t="shared" ref="O55:U55" si="57">O17/(F17+X17)</f>
        <v>0.28474724895080222</v>
      </c>
      <c r="P55" s="152">
        <f t="shared" si="57"/>
        <v>0.2847472489508015</v>
      </c>
      <c r="Q55" s="152">
        <f t="shared" si="57"/>
        <v>0.2847472489508015</v>
      </c>
      <c r="R55" s="152">
        <f t="shared" si="57"/>
        <v>0.2847472489508015</v>
      </c>
      <c r="S55" s="152">
        <f t="shared" si="57"/>
        <v>0.2847472489508015</v>
      </c>
      <c r="T55" s="152">
        <f t="shared" si="57"/>
        <v>0.28474724895080217</v>
      </c>
      <c r="U55" s="152">
        <f t="shared" si="57"/>
        <v>0.28474724895080145</v>
      </c>
      <c r="V55" s="148">
        <f>1-V17/(D17+M17)</f>
        <v>0.5200847745331314</v>
      </c>
      <c r="W55" s="152">
        <f t="shared" ref="W55:AD55" si="58">1-W17/(E17+N17)</f>
        <v>0.71525275104919794</v>
      </c>
      <c r="X55" s="152">
        <f t="shared" si="58"/>
        <v>0.71525275104919772</v>
      </c>
      <c r="Y55" s="152">
        <f t="shared" si="58"/>
        <v>0.7152527510491985</v>
      </c>
      <c r="Z55" s="152">
        <f t="shared" si="58"/>
        <v>0.7152527510491985</v>
      </c>
      <c r="AA55" s="152">
        <f t="shared" si="58"/>
        <v>0.7152527510491985</v>
      </c>
      <c r="AB55" s="152">
        <f t="shared" si="58"/>
        <v>0.7152527510491985</v>
      </c>
      <c r="AC55" s="152">
        <f t="shared" si="58"/>
        <v>0.71525275104919783</v>
      </c>
      <c r="AD55" s="153">
        <f t="shared" si="58"/>
        <v>0.71525275104919861</v>
      </c>
      <c r="AE55" s="152"/>
      <c r="AF55" s="152"/>
      <c r="AG55" s="152"/>
      <c r="AH55" s="152"/>
      <c r="AI55" s="152"/>
      <c r="AJ55" s="152"/>
      <c r="AK55" s="152"/>
      <c r="AL55" s="152"/>
      <c r="AM55" s="153"/>
      <c r="AN55" s="148"/>
      <c r="AO55" s="152"/>
      <c r="AP55" s="152"/>
      <c r="AQ55" s="152"/>
      <c r="AR55" s="152"/>
      <c r="AS55" s="152"/>
      <c r="AT55" s="152"/>
      <c r="AU55" s="152"/>
      <c r="AV55" s="153"/>
      <c r="AW55" s="153"/>
      <c r="AX55" s="170" t="s">
        <v>25</v>
      </c>
    </row>
    <row r="56" spans="1:50" s="94" customFormat="1" ht="13.15" x14ac:dyDescent="0.4">
      <c r="A56" s="217" t="s">
        <v>91</v>
      </c>
      <c r="B56" s="168" t="s">
        <v>7</v>
      </c>
      <c r="C56" s="250"/>
      <c r="D56" s="282">
        <f>D$27*D55</f>
        <v>0</v>
      </c>
      <c r="E56" s="282">
        <f t="shared" ref="E56:L56" si="59">E$27*E55</f>
        <v>0</v>
      </c>
      <c r="F56" s="282">
        <f t="shared" si="59"/>
        <v>0</v>
      </c>
      <c r="G56" s="282">
        <f t="shared" si="59"/>
        <v>0</v>
      </c>
      <c r="H56" s="282">
        <f t="shared" si="59"/>
        <v>0</v>
      </c>
      <c r="I56" s="282">
        <f t="shared" si="59"/>
        <v>0</v>
      </c>
      <c r="J56" s="282">
        <f t="shared" ref="J56" si="60">J$27*J55</f>
        <v>0</v>
      </c>
      <c r="K56" s="282">
        <f t="shared" si="59"/>
        <v>0</v>
      </c>
      <c r="L56" s="284">
        <f t="shared" si="59"/>
        <v>0</v>
      </c>
      <c r="M56" s="148">
        <f>M$29*M55</f>
        <v>0.79984413111357711</v>
      </c>
      <c r="N56" s="152">
        <f t="shared" ref="N56:U56" si="61">N$29*N55</f>
        <v>0.22779779916064161</v>
      </c>
      <c r="O56" s="152">
        <f t="shared" si="61"/>
        <v>0.2277977991606418</v>
      </c>
      <c r="P56" s="152">
        <f t="shared" si="61"/>
        <v>0.22779779916064122</v>
      </c>
      <c r="Q56" s="152">
        <f t="shared" si="61"/>
        <v>0.22779779916064122</v>
      </c>
      <c r="R56" s="152">
        <f t="shared" si="61"/>
        <v>0.22779779916064122</v>
      </c>
      <c r="S56" s="282">
        <f t="shared" ref="S56" si="62">S$29*S55</f>
        <v>0.22779779916064122</v>
      </c>
      <c r="T56" s="152">
        <f t="shared" si="61"/>
        <v>0.22779779916064175</v>
      </c>
      <c r="U56" s="153">
        <f t="shared" si="61"/>
        <v>0.22779779916064116</v>
      </c>
      <c r="V56" s="148">
        <f>V$29*V55</f>
        <v>0.41606781962650513</v>
      </c>
      <c r="W56" s="152">
        <f t="shared" ref="W56:AD56" si="63">W$29*W55</f>
        <v>0.57220220083935835</v>
      </c>
      <c r="X56" s="152">
        <f t="shared" si="63"/>
        <v>0.57220220083935824</v>
      </c>
      <c r="Y56" s="152">
        <f t="shared" si="63"/>
        <v>0.5722022008393588</v>
      </c>
      <c r="Z56" s="152">
        <f t="shared" si="63"/>
        <v>0.5722022008393588</v>
      </c>
      <c r="AA56" s="152">
        <f t="shared" si="63"/>
        <v>0.5722022008393588</v>
      </c>
      <c r="AB56" s="282">
        <f t="shared" ref="AB56" si="64">AB$29*AB55</f>
        <v>0.5722022008393588</v>
      </c>
      <c r="AC56" s="152">
        <f t="shared" si="63"/>
        <v>0.57220220083935824</v>
      </c>
      <c r="AD56" s="153">
        <f t="shared" si="63"/>
        <v>0.57220220083935891</v>
      </c>
      <c r="AE56" s="152"/>
      <c r="AF56" s="152"/>
      <c r="AG56" s="152"/>
      <c r="AH56" s="152"/>
      <c r="AI56" s="152"/>
      <c r="AJ56" s="152"/>
      <c r="AK56" s="282"/>
      <c r="AL56" s="152"/>
      <c r="AM56" s="153"/>
      <c r="AN56" s="154">
        <f>SQRT(SUMSQ(D56,M56,V56))</f>
        <v>0.90158918838104263</v>
      </c>
      <c r="AO56" s="155">
        <f t="shared" ref="AO56:AV56" si="65">SQRT(SUMSQ(E56,N56,W56))</f>
        <v>0.61587920564655974</v>
      </c>
      <c r="AP56" s="155">
        <f t="shared" si="65"/>
        <v>0.61587920564655974</v>
      </c>
      <c r="AQ56" s="155">
        <f t="shared" si="65"/>
        <v>0.61587920564655996</v>
      </c>
      <c r="AR56" s="155">
        <f t="shared" si="65"/>
        <v>0.61587920564655996</v>
      </c>
      <c r="AS56" s="155">
        <f t="shared" si="65"/>
        <v>0.61587920564655996</v>
      </c>
      <c r="AT56" s="155">
        <f t="shared" si="65"/>
        <v>0.61587920564655996</v>
      </c>
      <c r="AU56" s="155">
        <f t="shared" si="65"/>
        <v>0.61587920564655974</v>
      </c>
      <c r="AV56" s="156">
        <f t="shared" si="65"/>
        <v>0.61587920564656007</v>
      </c>
      <c r="AW56" s="156"/>
      <c r="AX56" s="212" t="s">
        <v>108</v>
      </c>
    </row>
    <row r="57" spans="1:50" s="94" customFormat="1" ht="13.15" x14ac:dyDescent="0.4">
      <c r="A57" s="157"/>
      <c r="B57" s="135"/>
      <c r="C57" s="251"/>
      <c r="D57" s="159"/>
      <c r="E57" s="159"/>
      <c r="F57" s="159"/>
      <c r="G57" s="159"/>
      <c r="H57" s="159"/>
      <c r="I57" s="159"/>
      <c r="J57" s="159"/>
      <c r="K57" s="159"/>
      <c r="L57" s="160"/>
      <c r="M57" s="158"/>
      <c r="N57" s="159"/>
      <c r="O57" s="159"/>
      <c r="P57" s="159"/>
      <c r="Q57" s="159"/>
      <c r="R57" s="159"/>
      <c r="S57" s="159"/>
      <c r="T57" s="159"/>
      <c r="U57" s="160"/>
      <c r="V57" s="158"/>
      <c r="W57" s="159"/>
      <c r="X57" s="159"/>
      <c r="Y57" s="159"/>
      <c r="Z57" s="159"/>
      <c r="AA57" s="159"/>
      <c r="AB57" s="159"/>
      <c r="AC57" s="159"/>
      <c r="AD57" s="160"/>
      <c r="AE57" s="159"/>
      <c r="AF57" s="159"/>
      <c r="AG57" s="159"/>
      <c r="AH57" s="159"/>
      <c r="AI57" s="159"/>
      <c r="AJ57" s="159"/>
      <c r="AK57" s="159"/>
      <c r="AL57" s="159"/>
      <c r="AM57" s="159"/>
      <c r="AN57" s="163"/>
      <c r="AO57" s="164"/>
      <c r="AP57" s="164"/>
      <c r="AQ57" s="164"/>
      <c r="AR57" s="164"/>
      <c r="AS57" s="164"/>
      <c r="AT57" s="164"/>
      <c r="AU57" s="164"/>
      <c r="AV57" s="165"/>
      <c r="AW57" s="165"/>
      <c r="AX57" s="171"/>
    </row>
    <row r="58" spans="1:50" s="94" customFormat="1" ht="13.15" x14ac:dyDescent="0.4">
      <c r="A58" s="157"/>
      <c r="B58" s="97"/>
      <c r="C58" s="253"/>
      <c r="D58" s="111"/>
      <c r="E58" s="111"/>
      <c r="F58" s="111"/>
      <c r="G58" s="111"/>
      <c r="H58" s="111"/>
      <c r="I58" s="111"/>
      <c r="J58" s="111"/>
      <c r="K58" s="111"/>
      <c r="L58" s="112"/>
      <c r="M58" s="158"/>
      <c r="N58" s="159"/>
      <c r="O58" s="159"/>
      <c r="P58" s="159"/>
      <c r="Q58" s="159"/>
      <c r="R58" s="159"/>
      <c r="S58" s="111"/>
      <c r="T58" s="159"/>
      <c r="U58" s="160"/>
      <c r="V58" s="158"/>
      <c r="W58" s="159"/>
      <c r="X58" s="159"/>
      <c r="Y58" s="159"/>
      <c r="Z58" s="159"/>
      <c r="AA58" s="159"/>
      <c r="AB58" s="111"/>
      <c r="AC58" s="159"/>
      <c r="AD58" s="160"/>
      <c r="AE58" s="111"/>
      <c r="AF58" s="111"/>
      <c r="AG58" s="111"/>
      <c r="AH58" s="111"/>
      <c r="AI58" s="111"/>
      <c r="AJ58" s="111"/>
      <c r="AK58" s="111"/>
      <c r="AL58" s="111"/>
      <c r="AM58" s="111"/>
      <c r="AN58" s="110"/>
      <c r="AO58" s="111"/>
      <c r="AP58" s="111"/>
      <c r="AQ58" s="111"/>
      <c r="AR58" s="111"/>
      <c r="AS58" s="111"/>
      <c r="AT58" s="111"/>
      <c r="AU58" s="111"/>
      <c r="AV58" s="112"/>
      <c r="AW58" s="112"/>
      <c r="AX58" s="170"/>
    </row>
    <row r="59" spans="1:50" s="94" customFormat="1" x14ac:dyDescent="0.35">
      <c r="A59" s="216" t="s">
        <v>92</v>
      </c>
      <c r="B59" s="168" t="s">
        <v>11</v>
      </c>
      <c r="C59" s="250"/>
      <c r="D59" s="152">
        <v>0</v>
      </c>
      <c r="E59" s="152">
        <v>0</v>
      </c>
      <c r="F59" s="152">
        <v>0</v>
      </c>
      <c r="G59" s="152">
        <v>0</v>
      </c>
      <c r="H59" s="152">
        <v>0</v>
      </c>
      <c r="I59" s="152">
        <v>0</v>
      </c>
      <c r="J59" s="152">
        <v>0</v>
      </c>
      <c r="K59" s="152">
        <v>0</v>
      </c>
      <c r="L59" s="153">
        <v>0</v>
      </c>
      <c r="M59" s="148">
        <f>M17/(D17+V17)</f>
        <v>0.99980516389197127</v>
      </c>
      <c r="N59" s="152">
        <f t="shared" ref="N59:U59" si="66">N17/(E17+W17)</f>
        <v>0.284747248950802</v>
      </c>
      <c r="O59" s="152">
        <f t="shared" si="66"/>
        <v>0.28474724895080222</v>
      </c>
      <c r="P59" s="152">
        <f t="shared" si="66"/>
        <v>0.2847472489508015</v>
      </c>
      <c r="Q59" s="152">
        <f t="shared" si="66"/>
        <v>0.2847472489508015</v>
      </c>
      <c r="R59" s="152">
        <f t="shared" si="66"/>
        <v>0.2847472489508015</v>
      </c>
      <c r="S59" s="152">
        <f t="shared" si="66"/>
        <v>0.2847472489508015</v>
      </c>
      <c r="T59" s="152">
        <f t="shared" si="66"/>
        <v>0.28474724895080217</v>
      </c>
      <c r="U59" s="153">
        <f t="shared" si="66"/>
        <v>0.28474724895080145</v>
      </c>
      <c r="V59" s="148">
        <f>1-V17/(D17+M17)</f>
        <v>0.5200847745331314</v>
      </c>
      <c r="W59" s="152">
        <f t="shared" ref="W59:AD59" si="67">1-W17/(E17+N17)</f>
        <v>0.71525275104919794</v>
      </c>
      <c r="X59" s="152">
        <f t="shared" si="67"/>
        <v>0.71525275104919772</v>
      </c>
      <c r="Y59" s="152">
        <f t="shared" si="67"/>
        <v>0.7152527510491985</v>
      </c>
      <c r="Z59" s="152">
        <f t="shared" si="67"/>
        <v>0.7152527510491985</v>
      </c>
      <c r="AA59" s="152">
        <f t="shared" si="67"/>
        <v>0.7152527510491985</v>
      </c>
      <c r="AB59" s="152">
        <f t="shared" si="67"/>
        <v>0.7152527510491985</v>
      </c>
      <c r="AC59" s="152">
        <f t="shared" si="67"/>
        <v>0.71525275104919783</v>
      </c>
      <c r="AD59" s="153">
        <f t="shared" si="67"/>
        <v>0.71525275104919861</v>
      </c>
      <c r="AE59" s="152">
        <v>1</v>
      </c>
      <c r="AF59" s="152">
        <v>1</v>
      </c>
      <c r="AG59" s="152">
        <v>1</v>
      </c>
      <c r="AH59" s="152">
        <v>1</v>
      </c>
      <c r="AI59" s="152">
        <v>1</v>
      </c>
      <c r="AJ59" s="152">
        <v>1</v>
      </c>
      <c r="AK59" s="152">
        <v>1</v>
      </c>
      <c r="AL59" s="152">
        <v>1</v>
      </c>
      <c r="AM59" s="153">
        <v>1</v>
      </c>
      <c r="AN59" s="148"/>
      <c r="AO59" s="152"/>
      <c r="AP59" s="152"/>
      <c r="AQ59" s="152"/>
      <c r="AR59" s="152"/>
      <c r="AS59" s="152"/>
      <c r="AT59" s="152"/>
      <c r="AU59" s="152"/>
      <c r="AV59" s="153"/>
      <c r="AW59" s="153"/>
      <c r="AX59" s="170" t="s">
        <v>25</v>
      </c>
    </row>
    <row r="60" spans="1:50" s="94" customFormat="1" ht="13.15" x14ac:dyDescent="0.4">
      <c r="A60" s="217" t="s">
        <v>93</v>
      </c>
      <c r="B60" s="168" t="s">
        <v>7</v>
      </c>
      <c r="C60" s="250"/>
      <c r="D60" s="282">
        <f>D$27*D59</f>
        <v>0</v>
      </c>
      <c r="E60" s="282">
        <f t="shared" ref="E60:L60" si="68">E$27*E59</f>
        <v>0</v>
      </c>
      <c r="F60" s="282">
        <f t="shared" si="68"/>
        <v>0</v>
      </c>
      <c r="G60" s="282">
        <f t="shared" si="68"/>
        <v>0</v>
      </c>
      <c r="H60" s="282">
        <f t="shared" si="68"/>
        <v>0</v>
      </c>
      <c r="I60" s="282">
        <f t="shared" si="68"/>
        <v>0</v>
      </c>
      <c r="J60" s="282">
        <f t="shared" ref="J60" si="69">J$27*J59</f>
        <v>0</v>
      </c>
      <c r="K60" s="282">
        <f t="shared" si="68"/>
        <v>0</v>
      </c>
      <c r="L60" s="284">
        <f t="shared" si="68"/>
        <v>0</v>
      </c>
      <c r="M60" s="148">
        <f>M$29*M59</f>
        <v>0.79984413111357711</v>
      </c>
      <c r="N60" s="152">
        <f t="shared" ref="N60:U60" si="70">N$29*N59</f>
        <v>0.22779779916064161</v>
      </c>
      <c r="O60" s="152">
        <f t="shared" si="70"/>
        <v>0.2277977991606418</v>
      </c>
      <c r="P60" s="152">
        <f t="shared" si="70"/>
        <v>0.22779779916064122</v>
      </c>
      <c r="Q60" s="152">
        <f t="shared" si="70"/>
        <v>0.22779779916064122</v>
      </c>
      <c r="R60" s="152">
        <f t="shared" si="70"/>
        <v>0.22779779916064122</v>
      </c>
      <c r="S60" s="282">
        <f t="shared" ref="S60" si="71">S$29*S59</f>
        <v>0.22779779916064122</v>
      </c>
      <c r="T60" s="152">
        <f t="shared" si="70"/>
        <v>0.22779779916064175</v>
      </c>
      <c r="U60" s="153">
        <f t="shared" si="70"/>
        <v>0.22779779916064116</v>
      </c>
      <c r="V60" s="148">
        <f>V$29*V59</f>
        <v>0.41606781962650513</v>
      </c>
      <c r="W60" s="152">
        <f t="shared" ref="W60:AD60" si="72">W$29*W59</f>
        <v>0.57220220083935835</v>
      </c>
      <c r="X60" s="152">
        <f t="shared" si="72"/>
        <v>0.57220220083935824</v>
      </c>
      <c r="Y60" s="152">
        <f t="shared" si="72"/>
        <v>0.5722022008393588</v>
      </c>
      <c r="Z60" s="152">
        <f t="shared" si="72"/>
        <v>0.5722022008393588</v>
      </c>
      <c r="AA60" s="152">
        <f t="shared" si="72"/>
        <v>0.5722022008393588</v>
      </c>
      <c r="AB60" s="282">
        <f t="shared" ref="AB60" si="73">AB$29*AB59</f>
        <v>0.5722022008393588</v>
      </c>
      <c r="AC60" s="152">
        <f t="shared" si="72"/>
        <v>0.57220220083935824</v>
      </c>
      <c r="AD60" s="153">
        <f t="shared" si="72"/>
        <v>0.57220220083935891</v>
      </c>
      <c r="AE60" s="152">
        <f t="shared" ref="AE60:AM60" si="74">AE$30*AE59</f>
        <v>3.5</v>
      </c>
      <c r="AF60" s="152">
        <f t="shared" si="74"/>
        <v>3.5</v>
      </c>
      <c r="AG60" s="152">
        <f t="shared" si="74"/>
        <v>3.5</v>
      </c>
      <c r="AH60" s="152">
        <f t="shared" si="74"/>
        <v>3.5</v>
      </c>
      <c r="AI60" s="152">
        <f t="shared" si="74"/>
        <v>3.5</v>
      </c>
      <c r="AJ60" s="152">
        <f t="shared" si="74"/>
        <v>3.5</v>
      </c>
      <c r="AK60" s="282">
        <f t="shared" ref="AK60" si="75">AK$30*AK59</f>
        <v>3.5</v>
      </c>
      <c r="AL60" s="152">
        <f>AL$30*AL59</f>
        <v>3.5</v>
      </c>
      <c r="AM60" s="153">
        <f t="shared" si="74"/>
        <v>3.5</v>
      </c>
      <c r="AN60" s="154">
        <f t="shared" ref="AN60:AT60" si="76">SQRT(SUMSQ(D60,M60,V60))+AE60</f>
        <v>4.4015891883810427</v>
      </c>
      <c r="AO60" s="155">
        <f t="shared" si="76"/>
        <v>4.1158792056465598</v>
      </c>
      <c r="AP60" s="155">
        <f t="shared" si="76"/>
        <v>4.1158792056465598</v>
      </c>
      <c r="AQ60" s="155">
        <f t="shared" si="76"/>
        <v>4.1158792056465598</v>
      </c>
      <c r="AR60" s="155">
        <f t="shared" si="76"/>
        <v>4.1158792056465598</v>
      </c>
      <c r="AS60" s="155">
        <f t="shared" si="76"/>
        <v>4.1158792056465598</v>
      </c>
      <c r="AT60" s="155">
        <f t="shared" si="76"/>
        <v>4.1158792056465598</v>
      </c>
      <c r="AU60" s="155">
        <f>SQRT(SUMSQ(K60,T60,AC60))+AL60</f>
        <v>4.1158792056465598</v>
      </c>
      <c r="AV60" s="156">
        <f>SQRT(SUMSQ(L60,U60,AD60))+AM60</f>
        <v>4.1158792056465598</v>
      </c>
      <c r="AW60" s="156"/>
      <c r="AX60" s="212" t="s">
        <v>107</v>
      </c>
    </row>
    <row r="61" spans="1:50" s="94" customFormat="1" ht="13.5" thickBot="1" x14ac:dyDescent="0.45">
      <c r="A61" s="116"/>
      <c r="B61" s="169"/>
      <c r="C61" s="254"/>
      <c r="D61" s="118"/>
      <c r="E61" s="118"/>
      <c r="F61" s="118"/>
      <c r="G61" s="118"/>
      <c r="H61" s="118"/>
      <c r="I61" s="118"/>
      <c r="J61" s="118"/>
      <c r="K61" s="118"/>
      <c r="L61" s="119"/>
      <c r="M61" s="117"/>
      <c r="N61" s="118"/>
      <c r="O61" s="118"/>
      <c r="P61" s="118"/>
      <c r="Q61" s="118"/>
      <c r="R61" s="118"/>
      <c r="S61" s="118"/>
      <c r="T61" s="118"/>
      <c r="U61" s="119"/>
      <c r="V61" s="117"/>
      <c r="W61" s="118"/>
      <c r="X61" s="118"/>
      <c r="Y61" s="118"/>
      <c r="Z61" s="118"/>
      <c r="AA61" s="118"/>
      <c r="AB61" s="118"/>
      <c r="AC61" s="118"/>
      <c r="AD61" s="119"/>
      <c r="AE61" s="118"/>
      <c r="AF61" s="118"/>
      <c r="AG61" s="118"/>
      <c r="AH61" s="118"/>
      <c r="AI61" s="118"/>
      <c r="AJ61" s="118"/>
      <c r="AK61" s="118"/>
      <c r="AL61" s="118"/>
      <c r="AM61" s="118"/>
      <c r="AN61" s="120"/>
      <c r="AO61" s="121"/>
      <c r="AP61" s="121"/>
      <c r="AQ61" s="121"/>
      <c r="AR61" s="121"/>
      <c r="AS61" s="121"/>
      <c r="AT61" s="121"/>
      <c r="AU61" s="121"/>
      <c r="AV61" s="122"/>
      <c r="AW61" s="122"/>
      <c r="AX61" s="123"/>
    </row>
    <row r="62" spans="1:50" s="94" customFormat="1" ht="13.15" x14ac:dyDescent="0.4">
      <c r="A62" s="124"/>
      <c r="B62" s="96"/>
      <c r="C62" s="96"/>
      <c r="D62" s="111"/>
      <c r="E62" s="111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11"/>
      <c r="T62" s="111"/>
      <c r="U62" s="111"/>
      <c r="V62" s="111"/>
      <c r="W62" s="111"/>
      <c r="X62" s="111"/>
      <c r="Y62" s="111"/>
      <c r="Z62" s="111"/>
      <c r="AA62" s="111"/>
      <c r="AB62" s="111"/>
      <c r="AC62" s="111"/>
      <c r="AD62" s="111"/>
      <c r="AE62" s="111"/>
      <c r="AF62" s="111"/>
      <c r="AG62" s="111"/>
      <c r="AH62" s="111"/>
      <c r="AI62" s="111"/>
      <c r="AJ62" s="111"/>
      <c r="AK62" s="111"/>
      <c r="AL62" s="111"/>
      <c r="AM62" s="111"/>
      <c r="AN62" s="113"/>
      <c r="AO62" s="113"/>
      <c r="AP62" s="113"/>
      <c r="AQ62" s="113"/>
      <c r="AR62" s="113"/>
      <c r="AS62" s="113"/>
      <c r="AT62" s="113"/>
      <c r="AU62" s="113"/>
      <c r="AV62" s="113"/>
      <c r="AW62" s="113"/>
      <c r="AX62" s="125"/>
    </row>
    <row r="63" spans="1:50" s="94" customFormat="1" ht="13.15" thickBot="1" x14ac:dyDescent="0.4">
      <c r="AX63" s="126"/>
    </row>
    <row r="64" spans="1:50" s="94" customFormat="1" ht="13.15" x14ac:dyDescent="0.4">
      <c r="A64" s="1" t="s">
        <v>22</v>
      </c>
      <c r="B64" s="99"/>
      <c r="C64" s="99"/>
      <c r="D64" s="99"/>
      <c r="E64" s="99"/>
      <c r="F64" s="99"/>
      <c r="G64" s="99"/>
      <c r="H64" s="99"/>
      <c r="I64" s="99"/>
      <c r="J64" s="99"/>
      <c r="K64" s="99"/>
      <c r="L64" s="99"/>
      <c r="M64" s="101"/>
      <c r="N64" s="101"/>
      <c r="O64" s="101"/>
      <c r="P64" s="101"/>
      <c r="Q64" s="101"/>
      <c r="R64" s="101"/>
      <c r="S64" s="101"/>
      <c r="T64" s="101"/>
      <c r="U64" s="101"/>
      <c r="V64" s="99"/>
      <c r="W64" s="99"/>
      <c r="X64" s="99"/>
      <c r="Y64" s="99"/>
      <c r="Z64" s="99"/>
      <c r="AA64" s="99"/>
      <c r="AB64" s="99"/>
      <c r="AC64" s="101"/>
      <c r="AD64" s="101"/>
      <c r="AE64" s="101"/>
      <c r="AF64" s="101"/>
      <c r="AG64" s="101"/>
      <c r="AH64" s="101"/>
      <c r="AI64" s="101"/>
      <c r="AJ64" s="101"/>
      <c r="AK64" s="101"/>
      <c r="AL64" s="101"/>
      <c r="AM64" s="101"/>
      <c r="AN64" s="101"/>
      <c r="AO64" s="101"/>
      <c r="AP64" s="101"/>
      <c r="AQ64" s="101"/>
      <c r="AR64" s="101"/>
      <c r="AS64" s="101"/>
      <c r="AT64" s="101"/>
      <c r="AU64" s="101"/>
      <c r="AV64" s="101"/>
      <c r="AW64" s="101"/>
      <c r="AX64" s="132" t="s">
        <v>3</v>
      </c>
    </row>
    <row r="65" spans="1:50" s="94" customFormat="1" x14ac:dyDescent="0.35">
      <c r="A65" s="274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134"/>
      <c r="N65" s="134"/>
      <c r="O65" s="134"/>
      <c r="P65" s="134"/>
      <c r="Q65" s="134"/>
      <c r="R65" s="134"/>
      <c r="S65" s="134"/>
      <c r="T65" s="134"/>
      <c r="U65" s="134"/>
      <c r="V65" s="7"/>
      <c r="W65" s="7"/>
      <c r="X65" s="7"/>
      <c r="Y65" s="7"/>
      <c r="Z65" s="7"/>
      <c r="AA65" s="7"/>
      <c r="AB65" s="7"/>
      <c r="AC65" s="134"/>
      <c r="AD65" s="134"/>
      <c r="AE65" s="134"/>
      <c r="AF65" s="134"/>
      <c r="AG65" s="134"/>
      <c r="AH65" s="134"/>
      <c r="AI65" s="134"/>
      <c r="AJ65" s="134"/>
      <c r="AK65" s="134"/>
      <c r="AL65" s="134"/>
      <c r="AM65" s="134"/>
      <c r="AN65" s="134"/>
      <c r="AO65" s="134"/>
      <c r="AP65" s="134"/>
      <c r="AQ65" s="134"/>
      <c r="AR65" s="134"/>
      <c r="AS65" s="134"/>
      <c r="AT65" s="134"/>
      <c r="AU65" s="134"/>
      <c r="AV65" s="134"/>
      <c r="AW65" s="134"/>
      <c r="AX65" s="214" t="s">
        <v>140</v>
      </c>
    </row>
    <row r="66" spans="1:50" s="94" customFormat="1" x14ac:dyDescent="0.35">
      <c r="A66" s="274" t="s">
        <v>129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134"/>
      <c r="N66" s="134"/>
      <c r="O66" s="134"/>
      <c r="P66" s="134"/>
      <c r="Q66" s="134"/>
      <c r="R66" s="134"/>
      <c r="S66" s="134"/>
      <c r="T66" s="134"/>
      <c r="U66" s="134"/>
      <c r="V66" s="7"/>
      <c r="W66" s="7"/>
      <c r="X66" s="7"/>
      <c r="Y66" s="7"/>
      <c r="Z66" s="7"/>
      <c r="AA66" s="7"/>
      <c r="AB66" s="7"/>
      <c r="AC66" s="134"/>
      <c r="AD66" s="134"/>
      <c r="AE66" s="134"/>
      <c r="AF66" s="134"/>
      <c r="AG66" s="134"/>
      <c r="AH66" s="134"/>
      <c r="AI66" s="134"/>
      <c r="AJ66" s="134"/>
      <c r="AK66" s="134"/>
      <c r="AL66" s="134"/>
      <c r="AM66" s="134"/>
      <c r="AN66" s="134"/>
      <c r="AO66" s="134"/>
      <c r="AP66" s="134"/>
      <c r="AQ66" s="134"/>
      <c r="AR66" s="134"/>
      <c r="AS66" s="134"/>
      <c r="AT66" s="134"/>
      <c r="AU66" s="134"/>
      <c r="AV66" s="134"/>
      <c r="AW66" s="134"/>
      <c r="AX66" s="214" t="s">
        <v>140</v>
      </c>
    </row>
    <row r="67" spans="1:50" s="94" customFormat="1" ht="13.15" thickBot="1" x14ac:dyDescent="0.4">
      <c r="A67" s="213" t="s">
        <v>130</v>
      </c>
      <c r="B67" s="184"/>
      <c r="C67" s="184"/>
      <c r="D67" s="184"/>
      <c r="E67" s="184"/>
      <c r="F67" s="184"/>
      <c r="G67" s="184"/>
      <c r="H67" s="184"/>
      <c r="I67" s="184"/>
      <c r="J67" s="184"/>
      <c r="K67" s="184"/>
      <c r="L67" s="184"/>
      <c r="M67" s="173"/>
      <c r="N67" s="173"/>
      <c r="O67" s="173"/>
      <c r="P67" s="173"/>
      <c r="Q67" s="173"/>
      <c r="R67" s="173"/>
      <c r="S67" s="173"/>
      <c r="T67" s="173"/>
      <c r="U67" s="173"/>
      <c r="V67" s="184"/>
      <c r="W67" s="184"/>
      <c r="X67" s="184"/>
      <c r="Y67" s="184"/>
      <c r="Z67" s="184"/>
      <c r="AA67" s="184"/>
      <c r="AB67" s="184"/>
      <c r="AC67" s="173"/>
      <c r="AD67" s="173"/>
      <c r="AE67" s="173"/>
      <c r="AF67" s="173"/>
      <c r="AG67" s="173"/>
      <c r="AH67" s="173"/>
      <c r="AI67" s="173"/>
      <c r="AJ67" s="173"/>
      <c r="AK67" s="173"/>
      <c r="AL67" s="173"/>
      <c r="AM67" s="173"/>
      <c r="AN67" s="173"/>
      <c r="AO67" s="173"/>
      <c r="AP67" s="173"/>
      <c r="AQ67" s="173"/>
      <c r="AR67" s="173"/>
      <c r="AS67" s="173"/>
      <c r="AT67" s="173"/>
      <c r="AU67" s="173"/>
      <c r="AV67" s="173"/>
      <c r="AW67" s="173"/>
      <c r="AX67" s="215" t="s">
        <v>140</v>
      </c>
    </row>
    <row r="68" spans="1:50" s="94" customFormat="1" x14ac:dyDescent="0.35">
      <c r="AX68" s="126"/>
    </row>
    <row r="69" spans="1:50" s="94" customFormat="1" ht="13.15" thickBot="1" x14ac:dyDescent="0.4">
      <c r="AX69" s="126"/>
    </row>
    <row r="70" spans="1:50" s="94" customFormat="1" ht="13.15" x14ac:dyDescent="0.4">
      <c r="A70" s="1" t="s">
        <v>23</v>
      </c>
      <c r="B70" s="149"/>
      <c r="C70" s="220"/>
      <c r="D70" s="306" t="s">
        <v>0</v>
      </c>
      <c r="E70" s="315"/>
      <c r="F70" s="315"/>
      <c r="G70" s="315"/>
      <c r="H70" s="315"/>
      <c r="I70" s="315"/>
      <c r="J70" s="315"/>
      <c r="K70" s="315"/>
      <c r="L70" s="316"/>
      <c r="M70" s="306" t="s">
        <v>1</v>
      </c>
      <c r="N70" s="315"/>
      <c r="O70" s="315"/>
      <c r="P70" s="315"/>
      <c r="Q70" s="315"/>
      <c r="R70" s="315"/>
      <c r="S70" s="315"/>
      <c r="T70" s="315"/>
      <c r="U70" s="316"/>
      <c r="V70" s="317" t="s">
        <v>2</v>
      </c>
      <c r="W70" s="315"/>
      <c r="X70" s="315"/>
      <c r="Y70" s="315"/>
      <c r="Z70" s="315"/>
      <c r="AA70" s="315"/>
      <c r="AB70" s="315"/>
      <c r="AC70" s="315"/>
      <c r="AD70" s="316"/>
      <c r="AE70" s="150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64"/>
      <c r="AW70" s="64"/>
      <c r="AX70" s="19" t="s">
        <v>3</v>
      </c>
    </row>
    <row r="71" spans="1:50" s="94" customFormat="1" ht="13.15" x14ac:dyDescent="0.4">
      <c r="A71" s="2"/>
      <c r="B71" s="56"/>
      <c r="C71" s="240"/>
      <c r="D71" s="44" t="s">
        <v>34</v>
      </c>
      <c r="E71" s="309" t="s">
        <v>35</v>
      </c>
      <c r="F71" s="309"/>
      <c r="G71" s="310"/>
      <c r="H71" s="310"/>
      <c r="I71" s="310"/>
      <c r="J71" s="310"/>
      <c r="K71" s="310"/>
      <c r="L71" s="311"/>
      <c r="M71" s="44" t="s">
        <v>34</v>
      </c>
      <c r="N71" s="309" t="s">
        <v>35</v>
      </c>
      <c r="O71" s="309"/>
      <c r="P71" s="310"/>
      <c r="Q71" s="310"/>
      <c r="R71" s="310"/>
      <c r="S71" s="310"/>
      <c r="T71" s="310"/>
      <c r="U71" s="311"/>
      <c r="V71" s="3" t="s">
        <v>34</v>
      </c>
      <c r="W71" s="309" t="s">
        <v>35</v>
      </c>
      <c r="X71" s="309"/>
      <c r="Y71" s="318"/>
      <c r="Z71" s="318"/>
      <c r="AA71" s="318"/>
      <c r="AB71" s="318"/>
      <c r="AC71" s="318"/>
      <c r="AD71" s="311"/>
      <c r="AE71" s="44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45"/>
      <c r="AW71" s="45"/>
      <c r="AX71" s="20"/>
    </row>
    <row r="72" spans="1:50" s="94" customFormat="1" x14ac:dyDescent="0.35">
      <c r="A72" s="2" t="s">
        <v>8</v>
      </c>
      <c r="B72" s="92" t="s">
        <v>5</v>
      </c>
      <c r="C72" s="7"/>
      <c r="D72" s="151">
        <f t="shared" ref="D72:I72" si="77">D9</f>
        <v>-93</v>
      </c>
      <c r="E72" s="129">
        <f t="shared" si="77"/>
        <v>-116</v>
      </c>
      <c r="F72" s="129">
        <f t="shared" si="77"/>
        <v>-115.5</v>
      </c>
      <c r="G72" s="129">
        <f t="shared" si="77"/>
        <v>-115</v>
      </c>
      <c r="H72" s="129">
        <f t="shared" si="77"/>
        <v>-114.5</v>
      </c>
      <c r="I72" s="129">
        <f t="shared" si="77"/>
        <v>-114</v>
      </c>
      <c r="J72" s="129">
        <f t="shared" ref="J72" si="78">J9</f>
        <v>-113.5</v>
      </c>
      <c r="K72" s="129">
        <f>K9</f>
        <v>-113</v>
      </c>
      <c r="L72" s="130">
        <f>L9</f>
        <v>-112.5</v>
      </c>
      <c r="M72" s="151"/>
      <c r="N72" s="129"/>
      <c r="O72" s="129"/>
      <c r="P72" s="129"/>
      <c r="Q72" s="129"/>
      <c r="R72" s="129"/>
      <c r="S72" s="129"/>
      <c r="T72" s="129"/>
      <c r="U72" s="130"/>
      <c r="V72" s="129"/>
      <c r="W72" s="129"/>
      <c r="X72" s="129"/>
      <c r="Y72" s="129"/>
      <c r="Z72" s="129"/>
      <c r="AA72" s="129"/>
      <c r="AB72" s="129"/>
      <c r="AC72" s="129"/>
      <c r="AD72" s="130"/>
      <c r="AE72" s="133"/>
      <c r="AF72" s="134"/>
      <c r="AG72" s="134"/>
      <c r="AH72" s="134"/>
      <c r="AI72" s="134"/>
      <c r="AJ72" s="134"/>
      <c r="AK72" s="134"/>
      <c r="AL72" s="134"/>
      <c r="AM72" s="134"/>
      <c r="AN72" s="7"/>
      <c r="AO72" s="7"/>
      <c r="AP72" s="7"/>
      <c r="AQ72" s="7"/>
      <c r="AR72" s="7"/>
      <c r="AS72" s="7"/>
      <c r="AT72" s="7"/>
      <c r="AU72" s="7"/>
      <c r="AV72" s="92"/>
      <c r="AW72" s="92"/>
      <c r="AX72" s="33"/>
    </row>
    <row r="73" spans="1:50" s="94" customFormat="1" x14ac:dyDescent="0.35">
      <c r="A73" s="2" t="s">
        <v>6</v>
      </c>
      <c r="B73" s="92" t="s">
        <v>7</v>
      </c>
      <c r="C73" s="7"/>
      <c r="D73" s="151"/>
      <c r="E73" s="129"/>
      <c r="F73" s="129"/>
      <c r="G73" s="129"/>
      <c r="H73" s="129"/>
      <c r="I73" s="129"/>
      <c r="J73" s="129"/>
      <c r="K73" s="129"/>
      <c r="L73" s="130"/>
      <c r="M73" s="151">
        <f t="shared" ref="M73:R73" si="79">M10</f>
        <v>4.54</v>
      </c>
      <c r="N73" s="129">
        <f t="shared" si="79"/>
        <v>-4</v>
      </c>
      <c r="O73" s="129">
        <f t="shared" si="79"/>
        <v>-4</v>
      </c>
      <c r="P73" s="129">
        <f t="shared" si="79"/>
        <v>-4</v>
      </c>
      <c r="Q73" s="129">
        <f t="shared" si="79"/>
        <v>-4</v>
      </c>
      <c r="R73" s="129">
        <f t="shared" si="79"/>
        <v>-4</v>
      </c>
      <c r="S73" s="129">
        <f t="shared" ref="S73" si="80">S10</f>
        <v>-4</v>
      </c>
      <c r="T73" s="129">
        <f t="shared" ref="T73:AA73" si="81">T10</f>
        <v>-4</v>
      </c>
      <c r="U73" s="130">
        <f t="shared" si="81"/>
        <v>-4</v>
      </c>
      <c r="V73" s="129">
        <f t="shared" si="81"/>
        <v>2.66</v>
      </c>
      <c r="W73" s="129">
        <f t="shared" si="81"/>
        <v>-4</v>
      </c>
      <c r="X73" s="129">
        <f t="shared" si="81"/>
        <v>-4</v>
      </c>
      <c r="Y73" s="129">
        <f t="shared" si="81"/>
        <v>-4</v>
      </c>
      <c r="Z73" s="129">
        <f t="shared" si="81"/>
        <v>-4</v>
      </c>
      <c r="AA73" s="129">
        <f t="shared" si="81"/>
        <v>-4</v>
      </c>
      <c r="AB73" s="129">
        <f t="shared" ref="AB73" si="82">AB10</f>
        <v>-4</v>
      </c>
      <c r="AC73" s="129">
        <f>AC10</f>
        <v>-4</v>
      </c>
      <c r="AD73" s="130">
        <f>AD10</f>
        <v>-4</v>
      </c>
      <c r="AE73" s="151"/>
      <c r="AF73" s="129"/>
      <c r="AG73" s="129"/>
      <c r="AH73" s="129"/>
      <c r="AI73" s="129"/>
      <c r="AJ73" s="129"/>
      <c r="AK73" s="129"/>
      <c r="AL73" s="129"/>
      <c r="AM73" s="129"/>
      <c r="AN73" s="134"/>
      <c r="AO73" s="134"/>
      <c r="AP73" s="134"/>
      <c r="AQ73" s="134"/>
      <c r="AR73" s="134"/>
      <c r="AS73" s="134"/>
      <c r="AT73" s="134"/>
      <c r="AU73" s="134"/>
      <c r="AV73" s="135"/>
      <c r="AW73" s="135"/>
      <c r="AX73" s="33"/>
    </row>
    <row r="74" spans="1:50" s="94" customFormat="1" x14ac:dyDescent="0.35">
      <c r="A74" s="2" t="s">
        <v>17</v>
      </c>
      <c r="B74" s="92" t="s">
        <v>7</v>
      </c>
      <c r="C74" s="7"/>
      <c r="D74" s="269">
        <v>0</v>
      </c>
      <c r="E74" s="270">
        <v>0</v>
      </c>
      <c r="F74" s="270">
        <v>0</v>
      </c>
      <c r="G74" s="270">
        <v>0</v>
      </c>
      <c r="H74" s="270">
        <v>0</v>
      </c>
      <c r="I74" s="270">
        <v>0</v>
      </c>
      <c r="J74" s="270">
        <v>0</v>
      </c>
      <c r="K74" s="270">
        <v>0</v>
      </c>
      <c r="L74" s="271">
        <v>0</v>
      </c>
      <c r="M74" s="269">
        <v>0</v>
      </c>
      <c r="N74" s="270">
        <v>0.5</v>
      </c>
      <c r="O74" s="270">
        <v>0.5</v>
      </c>
      <c r="P74" s="270">
        <v>0.5</v>
      </c>
      <c r="Q74" s="270">
        <v>0.5</v>
      </c>
      <c r="R74" s="270">
        <v>0.5</v>
      </c>
      <c r="S74" s="270">
        <v>0.5</v>
      </c>
      <c r="T74" s="270">
        <v>0.5</v>
      </c>
      <c r="U74" s="271">
        <v>0.5</v>
      </c>
      <c r="V74" s="272">
        <v>0</v>
      </c>
      <c r="W74" s="272">
        <v>0.5</v>
      </c>
      <c r="X74" s="272">
        <v>0.5</v>
      </c>
      <c r="Y74" s="272">
        <v>0.5</v>
      </c>
      <c r="Z74" s="272">
        <v>0.5</v>
      </c>
      <c r="AA74" s="272">
        <v>0.5</v>
      </c>
      <c r="AB74" s="270">
        <v>0.5</v>
      </c>
      <c r="AC74" s="272">
        <v>0.5</v>
      </c>
      <c r="AD74" s="272">
        <v>0.5</v>
      </c>
      <c r="AE74" s="151"/>
      <c r="AF74" s="129"/>
      <c r="AG74" s="129"/>
      <c r="AH74" s="129"/>
      <c r="AI74" s="129"/>
      <c r="AJ74" s="129"/>
      <c r="AK74" s="129"/>
      <c r="AL74" s="129"/>
      <c r="AM74" s="129"/>
      <c r="AN74" s="134"/>
      <c r="AO74" s="134"/>
      <c r="AP74" s="134"/>
      <c r="AQ74" s="134"/>
      <c r="AR74" s="134"/>
      <c r="AS74" s="134"/>
      <c r="AT74" s="134"/>
      <c r="AU74" s="134"/>
      <c r="AV74" s="135"/>
      <c r="AW74" s="135"/>
      <c r="AX74" s="174" t="s">
        <v>15</v>
      </c>
    </row>
    <row r="75" spans="1:50" s="94" customFormat="1" ht="13.15" x14ac:dyDescent="0.4">
      <c r="A75" s="137" t="s">
        <v>16</v>
      </c>
      <c r="B75" s="92" t="s">
        <v>7</v>
      </c>
      <c r="C75" s="7"/>
      <c r="D75" s="189">
        <f t="shared" ref="D75:L75" si="83">D72+D74</f>
        <v>-93</v>
      </c>
      <c r="E75" s="190">
        <f t="shared" si="83"/>
        <v>-116</v>
      </c>
      <c r="F75" s="190">
        <f t="shared" si="83"/>
        <v>-115.5</v>
      </c>
      <c r="G75" s="190">
        <f t="shared" si="83"/>
        <v>-115</v>
      </c>
      <c r="H75" s="190">
        <f t="shared" si="83"/>
        <v>-114.5</v>
      </c>
      <c r="I75" s="190">
        <f t="shared" si="83"/>
        <v>-114</v>
      </c>
      <c r="J75" s="190">
        <f t="shared" ref="J75" si="84">J72+J74</f>
        <v>-113.5</v>
      </c>
      <c r="K75" s="190">
        <f>K72+K74</f>
        <v>-113</v>
      </c>
      <c r="L75" s="191">
        <f t="shared" si="83"/>
        <v>-112.5</v>
      </c>
      <c r="M75" s="189">
        <f t="shared" ref="M75:AD75" si="85">M73+M74</f>
        <v>4.54</v>
      </c>
      <c r="N75" s="190">
        <f t="shared" si="85"/>
        <v>-3.5</v>
      </c>
      <c r="O75" s="190">
        <f t="shared" si="85"/>
        <v>-3.5</v>
      </c>
      <c r="P75" s="190">
        <f t="shared" si="85"/>
        <v>-3.5</v>
      </c>
      <c r="Q75" s="190">
        <f t="shared" si="85"/>
        <v>-3.5</v>
      </c>
      <c r="R75" s="190">
        <f t="shared" si="85"/>
        <v>-3.5</v>
      </c>
      <c r="S75" s="190">
        <f t="shared" ref="S75" si="86">S73+S74</f>
        <v>-3.5</v>
      </c>
      <c r="T75" s="190">
        <f t="shared" si="85"/>
        <v>-3.5</v>
      </c>
      <c r="U75" s="191">
        <f t="shared" si="85"/>
        <v>-3.5</v>
      </c>
      <c r="V75" s="190">
        <f t="shared" si="85"/>
        <v>2.66</v>
      </c>
      <c r="W75" s="190">
        <f t="shared" si="85"/>
        <v>-3.5</v>
      </c>
      <c r="X75" s="190">
        <f t="shared" si="85"/>
        <v>-3.5</v>
      </c>
      <c r="Y75" s="190">
        <f t="shared" si="85"/>
        <v>-3.5</v>
      </c>
      <c r="Z75" s="190">
        <f t="shared" si="85"/>
        <v>-3.5</v>
      </c>
      <c r="AA75" s="190">
        <f t="shared" si="85"/>
        <v>-3.5</v>
      </c>
      <c r="AB75" s="190">
        <f t="shared" ref="AB75" si="87">AB73+AB74</f>
        <v>-3.5</v>
      </c>
      <c r="AC75" s="190">
        <f t="shared" si="85"/>
        <v>-3.5</v>
      </c>
      <c r="AD75" s="191">
        <f t="shared" si="85"/>
        <v>-3.5</v>
      </c>
      <c r="AE75" s="151"/>
      <c r="AF75" s="129"/>
      <c r="AG75" s="129"/>
      <c r="AH75" s="129"/>
      <c r="AI75" s="129"/>
      <c r="AJ75" s="129"/>
      <c r="AK75" s="129"/>
      <c r="AL75" s="129"/>
      <c r="AM75" s="129"/>
      <c r="AN75" s="134"/>
      <c r="AO75" s="134"/>
      <c r="AP75" s="134"/>
      <c r="AQ75" s="134"/>
      <c r="AR75" s="134"/>
      <c r="AS75" s="134"/>
      <c r="AT75" s="134"/>
      <c r="AU75" s="134"/>
      <c r="AV75" s="135"/>
      <c r="AW75" s="135"/>
      <c r="AX75" s="174" t="s">
        <v>27</v>
      </c>
    </row>
    <row r="76" spans="1:50" s="94" customFormat="1" x14ac:dyDescent="0.35">
      <c r="A76" s="2"/>
      <c r="B76" s="92"/>
      <c r="C76" s="7"/>
      <c r="D76" s="141"/>
      <c r="E76" s="7"/>
      <c r="F76" s="7"/>
      <c r="G76" s="7"/>
      <c r="H76" s="7"/>
      <c r="I76" s="7"/>
      <c r="J76" s="296"/>
      <c r="K76" s="7"/>
      <c r="L76" s="92"/>
      <c r="M76" s="151"/>
      <c r="N76" s="129"/>
      <c r="O76" s="129"/>
      <c r="P76" s="129"/>
      <c r="Q76" s="129"/>
      <c r="R76" s="129"/>
      <c r="S76" s="129"/>
      <c r="T76" s="129"/>
      <c r="U76" s="130"/>
      <c r="V76" s="129"/>
      <c r="W76" s="129"/>
      <c r="X76" s="129"/>
      <c r="Y76" s="129"/>
      <c r="Z76" s="129"/>
      <c r="AA76" s="129"/>
      <c r="AB76" s="129"/>
      <c r="AC76" s="134"/>
      <c r="AD76" s="135"/>
      <c r="AE76" s="133"/>
      <c r="AF76" s="134"/>
      <c r="AG76" s="134"/>
      <c r="AH76" s="134"/>
      <c r="AI76" s="134"/>
      <c r="AJ76" s="134"/>
      <c r="AK76" s="134"/>
      <c r="AL76" s="134"/>
      <c r="AM76" s="134"/>
      <c r="AN76" s="134"/>
      <c r="AO76" s="134"/>
      <c r="AP76" s="134"/>
      <c r="AQ76" s="134"/>
      <c r="AR76" s="134"/>
      <c r="AS76" s="134"/>
      <c r="AT76" s="134"/>
      <c r="AU76" s="134"/>
      <c r="AV76" s="135"/>
      <c r="AW76" s="135"/>
      <c r="AX76" s="174"/>
    </row>
    <row r="77" spans="1:50" s="94" customFormat="1" x14ac:dyDescent="0.35">
      <c r="A77" s="175" t="s">
        <v>14</v>
      </c>
      <c r="B77" s="92"/>
      <c r="C77" s="7"/>
      <c r="D77" s="141"/>
      <c r="E77" s="7"/>
      <c r="F77" s="7"/>
      <c r="G77" s="7"/>
      <c r="H77" s="7"/>
      <c r="I77" s="7"/>
      <c r="J77" s="296"/>
      <c r="K77" s="7"/>
      <c r="L77" s="92"/>
      <c r="M77" s="151"/>
      <c r="N77" s="129"/>
      <c r="O77" s="129"/>
      <c r="P77" s="129"/>
      <c r="Q77" s="129"/>
      <c r="R77" s="129"/>
      <c r="S77" s="129"/>
      <c r="T77" s="129"/>
      <c r="U77" s="130"/>
      <c r="V77" s="129"/>
      <c r="W77" s="129"/>
      <c r="X77" s="129"/>
      <c r="Y77" s="129"/>
      <c r="Z77" s="129"/>
      <c r="AA77" s="129"/>
      <c r="AB77" s="129"/>
      <c r="AC77" s="134"/>
      <c r="AD77" s="135"/>
      <c r="AE77" s="133"/>
      <c r="AF77" s="134"/>
      <c r="AG77" s="134"/>
      <c r="AH77" s="134"/>
      <c r="AI77" s="134"/>
      <c r="AJ77" s="134"/>
      <c r="AK77" s="134"/>
      <c r="AL77" s="134"/>
      <c r="AM77" s="134"/>
      <c r="AN77" s="134"/>
      <c r="AO77" s="134"/>
      <c r="AP77" s="134"/>
      <c r="AQ77" s="134"/>
      <c r="AR77" s="134"/>
      <c r="AS77" s="134"/>
      <c r="AT77" s="134"/>
      <c r="AU77" s="134"/>
      <c r="AV77" s="135"/>
      <c r="AW77" s="135"/>
      <c r="AX77" s="174"/>
    </row>
    <row r="78" spans="1:50" s="94" customFormat="1" x14ac:dyDescent="0.35">
      <c r="A78" s="2" t="s">
        <v>9</v>
      </c>
      <c r="B78" s="230" t="s">
        <v>71</v>
      </c>
      <c r="C78" s="7"/>
      <c r="D78" s="176">
        <f t="shared" ref="D78:I78" si="88">(10^12)*(10^-3)*10^(D75/10)*D5/15</f>
        <v>0.50118723362727047</v>
      </c>
      <c r="E78" s="177">
        <f t="shared" si="88"/>
        <v>2.5118864315095729E-3</v>
      </c>
      <c r="F78" s="177">
        <f t="shared" si="88"/>
        <v>2.8183829312644444E-3</v>
      </c>
      <c r="G78" s="177">
        <f t="shared" si="88"/>
        <v>3.1622776601683668E-3</v>
      </c>
      <c r="H78" s="177">
        <f t="shared" si="88"/>
        <v>3.5481338923357515E-3</v>
      </c>
      <c r="I78" s="177">
        <f t="shared" si="88"/>
        <v>3.9810717055349535E-3</v>
      </c>
      <c r="J78" s="177">
        <f t="shared" ref="J78" si="89">(10^12)*(10^-3)*10^(J75/10)*J5/15</f>
        <v>4.4668359215096235E-3</v>
      </c>
      <c r="K78" s="177">
        <f>(10^12)*(10^-3)*10^(K75/10)*K5/15</f>
        <v>5.0118723362726943E-3</v>
      </c>
      <c r="L78" s="178">
        <f>(10^12)*(10^-3)*10^(L75/10)*L5/15</f>
        <v>5.6234132519034762E-3</v>
      </c>
      <c r="M78" s="176">
        <f t="shared" ref="M78:S78" si="90">(10^12)*(10^-3)*10^((D75+M75)/10)*M5/15</f>
        <v>1.4256075936021861</v>
      </c>
      <c r="N78" s="177">
        <f t="shared" si="90"/>
        <v>1.1220184543019641E-3</v>
      </c>
      <c r="O78" s="177">
        <f t="shared" si="90"/>
        <v>1.2589254117941629E-3</v>
      </c>
      <c r="P78" s="177">
        <f t="shared" si="90"/>
        <v>1.4125375446227535E-3</v>
      </c>
      <c r="Q78" s="177">
        <f t="shared" si="90"/>
        <v>1.5848931924611065E-3</v>
      </c>
      <c r="R78" s="177">
        <f t="shared" si="90"/>
        <v>1.7782794100389204E-3</v>
      </c>
      <c r="S78" s="177">
        <f t="shared" si="90"/>
        <v>1.9952623149688759E-3</v>
      </c>
      <c r="T78" s="177">
        <f>(10^12)*(10^-3)*10^((K75+T75)/10)*T5/15</f>
        <v>2.2387211385683343E-3</v>
      </c>
      <c r="U78" s="178">
        <f>(10^12)*(10^-3)*10^((L75+U75)/10)*U5/15</f>
        <v>2.5118864315095729E-3</v>
      </c>
      <c r="V78" s="177">
        <f t="shared" ref="V78:AB78" si="91">(10^12)*(10^-3)*10^((D75+V75)/10)*V5/15</f>
        <v>0.92469817393822085</v>
      </c>
      <c r="W78" s="177">
        <f t="shared" si="91"/>
        <v>1.1220184543019641E-3</v>
      </c>
      <c r="X78" s="177">
        <f t="shared" si="91"/>
        <v>1.2589254117941629E-3</v>
      </c>
      <c r="Y78" s="177">
        <f t="shared" si="91"/>
        <v>1.4125375446227535E-3</v>
      </c>
      <c r="Z78" s="177">
        <f t="shared" si="91"/>
        <v>1.5848931924611065E-3</v>
      </c>
      <c r="AA78" s="177">
        <f t="shared" si="91"/>
        <v>1.7782794100389204E-3</v>
      </c>
      <c r="AB78" s="177">
        <f t="shared" si="91"/>
        <v>1.9952623149688759E-3</v>
      </c>
      <c r="AC78" s="177">
        <f>(10^12)*(10^-3)*10^((K75+AC75)/10)*AC5/15</f>
        <v>2.2387211385683343E-3</v>
      </c>
      <c r="AD78" s="178">
        <f>(10^12)*(10^-3)*10^((L75+AD75)/10)*AD5/15</f>
        <v>2.5118864315095729E-3</v>
      </c>
      <c r="AE78" s="176"/>
      <c r="AF78" s="177"/>
      <c r="AG78" s="177"/>
      <c r="AH78" s="177"/>
      <c r="AI78" s="177"/>
      <c r="AJ78" s="177"/>
      <c r="AK78" s="177"/>
      <c r="AL78" s="177"/>
      <c r="AM78" s="177"/>
      <c r="AN78" s="177"/>
      <c r="AO78" s="177"/>
      <c r="AP78" s="177"/>
      <c r="AQ78" s="177"/>
      <c r="AR78" s="177"/>
      <c r="AS78" s="177"/>
      <c r="AT78" s="177"/>
      <c r="AU78" s="177"/>
      <c r="AV78" s="178"/>
      <c r="AW78" s="178"/>
      <c r="AX78" s="174"/>
    </row>
    <row r="79" spans="1:50" s="94" customFormat="1" ht="13.15" x14ac:dyDescent="0.4">
      <c r="A79" s="31" t="s">
        <v>124</v>
      </c>
      <c r="B79" s="92" t="s">
        <v>7</v>
      </c>
      <c r="C79" s="7"/>
      <c r="D79" s="141" t="s">
        <v>10</v>
      </c>
      <c r="E79" s="7" t="s">
        <v>10</v>
      </c>
      <c r="F79" s="7" t="s">
        <v>10</v>
      </c>
      <c r="G79" s="7" t="s">
        <v>10</v>
      </c>
      <c r="H79" s="7" t="s">
        <v>10</v>
      </c>
      <c r="I79" s="7" t="s">
        <v>10</v>
      </c>
      <c r="J79" s="296" t="s">
        <v>10</v>
      </c>
      <c r="K79" s="7" t="s">
        <v>10</v>
      </c>
      <c r="L79" s="92" t="s">
        <v>10</v>
      </c>
      <c r="M79" s="179">
        <f t="shared" ref="M79:S79" si="92">10*LOG(M78/(D78+V78))</f>
        <v>-8.4624490813329069E-4</v>
      </c>
      <c r="N79" s="10">
        <f t="shared" si="92"/>
        <v>-5.103735558537462</v>
      </c>
      <c r="O79" s="10">
        <f t="shared" si="92"/>
        <v>-5.1037355585374735</v>
      </c>
      <c r="P79" s="10">
        <f t="shared" si="92"/>
        <v>-5.103735558537462</v>
      </c>
      <c r="Q79" s="10">
        <f t="shared" si="92"/>
        <v>-5.1037355585374833</v>
      </c>
      <c r="R79" s="10">
        <f t="shared" si="92"/>
        <v>-5.103735558537462</v>
      </c>
      <c r="S79" s="10">
        <f t="shared" si="92"/>
        <v>-5.1037355585374735</v>
      </c>
      <c r="T79" s="10">
        <f>10*LOG(T78/(K78+AC78))</f>
        <v>-5.1037355585374637</v>
      </c>
      <c r="U79" s="180">
        <f>10*LOG(U78/(L78+AD78))</f>
        <v>-5.1037355585374735</v>
      </c>
      <c r="V79" s="10">
        <f t="shared" ref="V79:AB79" si="93">10*LOG(V78/(D78+M78))</f>
        <v>-3.1883547171509878</v>
      </c>
      <c r="W79" s="10">
        <f t="shared" si="93"/>
        <v>-5.103735558537462</v>
      </c>
      <c r="X79" s="10">
        <f t="shared" si="93"/>
        <v>-5.1037355585374735</v>
      </c>
      <c r="Y79" s="10">
        <f t="shared" si="93"/>
        <v>-5.103735558537462</v>
      </c>
      <c r="Z79" s="10">
        <f t="shared" si="93"/>
        <v>-5.1037355585374833</v>
      </c>
      <c r="AA79" s="10">
        <f t="shared" si="93"/>
        <v>-5.103735558537462</v>
      </c>
      <c r="AB79" s="10">
        <f t="shared" si="93"/>
        <v>-5.1037355585374735</v>
      </c>
      <c r="AC79" s="10">
        <f>10*LOG(AC78/(K78+T78))</f>
        <v>-5.1037355585374637</v>
      </c>
      <c r="AD79" s="180">
        <f>10*LOG(AD78/(L78+U78))</f>
        <v>-5.1037355585374735</v>
      </c>
      <c r="AE79" s="179"/>
      <c r="AF79" s="10"/>
      <c r="AG79" s="10"/>
      <c r="AH79" s="10"/>
      <c r="AI79" s="10"/>
      <c r="AJ79" s="10"/>
      <c r="AK79" s="10"/>
      <c r="AL79" s="10"/>
      <c r="AM79" s="10"/>
      <c r="AN79" s="34"/>
      <c r="AO79" s="34"/>
      <c r="AP79" s="34"/>
      <c r="AQ79" s="34"/>
      <c r="AR79" s="34"/>
      <c r="AS79" s="34"/>
      <c r="AT79" s="34"/>
      <c r="AU79" s="34"/>
      <c r="AV79" s="53"/>
      <c r="AW79" s="53"/>
      <c r="AX79" s="33" t="str">
        <f>AX18</f>
        <v>For SSB Es/Iot range check</v>
      </c>
    </row>
    <row r="80" spans="1:50" s="94" customFormat="1" ht="13.15" x14ac:dyDescent="0.4">
      <c r="A80" s="31" t="s">
        <v>13</v>
      </c>
      <c r="B80" s="230" t="s">
        <v>70</v>
      </c>
      <c r="C80" s="7"/>
      <c r="D80" s="141" t="s">
        <v>10</v>
      </c>
      <c r="E80" s="7" t="s">
        <v>10</v>
      </c>
      <c r="F80" s="7" t="s">
        <v>10</v>
      </c>
      <c r="G80" s="7" t="s">
        <v>10</v>
      </c>
      <c r="H80" s="7" t="s">
        <v>10</v>
      </c>
      <c r="I80" s="7" t="s">
        <v>10</v>
      </c>
      <c r="J80" s="296" t="s">
        <v>10</v>
      </c>
      <c r="K80" s="7" t="s">
        <v>10</v>
      </c>
      <c r="L80" s="92" t="s">
        <v>10</v>
      </c>
      <c r="M80" s="179">
        <f t="shared" ref="M80:S80" si="94">D75+M75+10*LOG(M5/15)</f>
        <v>-88.46</v>
      </c>
      <c r="N80" s="10">
        <f t="shared" si="94"/>
        <v>-119.5</v>
      </c>
      <c r="O80" s="10">
        <f t="shared" si="94"/>
        <v>-119</v>
      </c>
      <c r="P80" s="10">
        <f t="shared" si="94"/>
        <v>-118.5</v>
      </c>
      <c r="Q80" s="10">
        <f t="shared" si="94"/>
        <v>-118</v>
      </c>
      <c r="R80" s="10">
        <f t="shared" si="94"/>
        <v>-117.5</v>
      </c>
      <c r="S80" s="10">
        <f t="shared" si="94"/>
        <v>-117</v>
      </c>
      <c r="T80" s="10">
        <f>K75+T75+10*LOG(T5/15)</f>
        <v>-116.5</v>
      </c>
      <c r="U80" s="180">
        <f>L75+U75+10*LOG(U5/15)</f>
        <v>-116</v>
      </c>
      <c r="V80" s="10">
        <f t="shared" ref="V80:AB80" si="95">D75+V75+10*LOG(V5/15)</f>
        <v>-90.34</v>
      </c>
      <c r="W80" s="10">
        <f t="shared" si="95"/>
        <v>-119.5</v>
      </c>
      <c r="X80" s="10">
        <f t="shared" si="95"/>
        <v>-119</v>
      </c>
      <c r="Y80" s="10">
        <f t="shared" si="95"/>
        <v>-118.5</v>
      </c>
      <c r="Z80" s="10">
        <f t="shared" si="95"/>
        <v>-118</v>
      </c>
      <c r="AA80" s="10">
        <f t="shared" si="95"/>
        <v>-117.5</v>
      </c>
      <c r="AB80" s="10">
        <f t="shared" si="95"/>
        <v>-117</v>
      </c>
      <c r="AC80" s="10">
        <f>K75+AC75+10*LOG(AC5/15)</f>
        <v>-116.5</v>
      </c>
      <c r="AD80" s="180">
        <f>L75+AD75+10*LOG(AD5/15)</f>
        <v>-116</v>
      </c>
      <c r="AE80" s="181"/>
      <c r="AF80" s="182"/>
      <c r="AG80" s="182"/>
      <c r="AH80" s="182"/>
      <c r="AI80" s="182"/>
      <c r="AJ80" s="182"/>
      <c r="AK80" s="182"/>
      <c r="AL80" s="182"/>
      <c r="AM80" s="182"/>
      <c r="AN80" s="7"/>
      <c r="AO80" s="7"/>
      <c r="AP80" s="7"/>
      <c r="AQ80" s="7"/>
      <c r="AR80" s="7"/>
      <c r="AS80" s="7"/>
      <c r="AT80" s="7"/>
      <c r="AU80" s="7"/>
      <c r="AV80" s="92"/>
      <c r="AW80" s="92"/>
      <c r="AX80" s="174" t="str">
        <f>AX19</f>
        <v>For SSB_RP level range check</v>
      </c>
    </row>
    <row r="81" spans="1:50" ht="13.15" x14ac:dyDescent="0.4">
      <c r="A81" s="275" t="s">
        <v>89</v>
      </c>
      <c r="B81" s="47" t="s">
        <v>7</v>
      </c>
      <c r="C81" s="5"/>
      <c r="D81" s="46" t="s">
        <v>10</v>
      </c>
      <c r="E81" s="5" t="s">
        <v>10</v>
      </c>
      <c r="F81" s="5" t="s">
        <v>10</v>
      </c>
      <c r="G81" s="5" t="s">
        <v>10</v>
      </c>
      <c r="H81" s="5" t="s">
        <v>10</v>
      </c>
      <c r="I81" s="5" t="s">
        <v>10</v>
      </c>
      <c r="J81" s="301" t="s">
        <v>10</v>
      </c>
      <c r="K81" s="5" t="s">
        <v>10</v>
      </c>
      <c r="L81" s="47" t="s">
        <v>10</v>
      </c>
      <c r="M81" s="179">
        <f>10*LOG(M78/(D78+V78))</f>
        <v>-8.4624490813329069E-4</v>
      </c>
      <c r="N81" s="10">
        <f t="shared" ref="N81:U81" si="96">10*LOG(N78/(E78+W78))</f>
        <v>-5.103735558537462</v>
      </c>
      <c r="O81" s="10">
        <f t="shared" si="96"/>
        <v>-5.1037355585374735</v>
      </c>
      <c r="P81" s="10">
        <f t="shared" si="96"/>
        <v>-5.103735558537462</v>
      </c>
      <c r="Q81" s="190">
        <f t="shared" si="96"/>
        <v>-5.1037355585374833</v>
      </c>
      <c r="R81" s="10">
        <f t="shared" si="96"/>
        <v>-5.103735558537462</v>
      </c>
      <c r="S81" s="10">
        <f t="shared" si="96"/>
        <v>-5.1037355585374735</v>
      </c>
      <c r="T81" s="10">
        <f t="shared" si="96"/>
        <v>-5.1037355585374637</v>
      </c>
      <c r="U81" s="180">
        <f t="shared" si="96"/>
        <v>-5.1037355585374735</v>
      </c>
      <c r="V81" s="10">
        <f>10*LOG(V78/(D78+M78))</f>
        <v>-3.1883547171509878</v>
      </c>
      <c r="W81" s="10">
        <f t="shared" ref="W81:AD81" si="97">10*LOG(W78/(E78+N78))</f>
        <v>-5.103735558537462</v>
      </c>
      <c r="X81" s="10">
        <f t="shared" si="97"/>
        <v>-5.1037355585374735</v>
      </c>
      <c r="Y81" s="10">
        <f t="shared" si="97"/>
        <v>-5.103735558537462</v>
      </c>
      <c r="Z81" s="10">
        <f t="shared" si="97"/>
        <v>-5.1037355585374833</v>
      </c>
      <c r="AA81" s="10">
        <f t="shared" si="97"/>
        <v>-5.103735558537462</v>
      </c>
      <c r="AB81" s="10">
        <f t="shared" si="97"/>
        <v>-5.1037355585374735</v>
      </c>
      <c r="AC81" s="10">
        <f t="shared" si="97"/>
        <v>-5.1037355585374637</v>
      </c>
      <c r="AD81" s="180">
        <f t="shared" si="97"/>
        <v>-5.1037355585374735</v>
      </c>
      <c r="AE81" s="70"/>
      <c r="AF81" s="35"/>
      <c r="AG81" s="35"/>
      <c r="AH81" s="35"/>
      <c r="AI81" s="35"/>
      <c r="AJ81" s="35"/>
      <c r="AK81" s="35"/>
      <c r="AL81" s="35"/>
      <c r="AM81" s="35"/>
      <c r="AN81" s="7"/>
      <c r="AO81" s="7"/>
      <c r="AP81" s="7"/>
      <c r="AQ81" s="7"/>
      <c r="AR81" s="7"/>
      <c r="AS81" s="7"/>
      <c r="AT81" s="7"/>
      <c r="AU81" s="7"/>
      <c r="AV81" s="92"/>
      <c r="AW81" s="92"/>
      <c r="AX81" s="22" t="s">
        <v>104</v>
      </c>
    </row>
    <row r="82" spans="1:50" s="94" customFormat="1" ht="13.5" thickBot="1" x14ac:dyDescent="0.45">
      <c r="A82" s="183" t="s">
        <v>37</v>
      </c>
      <c r="B82" s="280" t="s">
        <v>83</v>
      </c>
      <c r="C82" s="184"/>
      <c r="D82" s="185">
        <f t="shared" ref="D82:J82" si="98">10*LOG((D78+M78+V78)*10^-9)+10*LOG(D7*12)</f>
        <v>-57.497431003469998</v>
      </c>
      <c r="E82" s="186">
        <f t="shared" si="98"/>
        <v>-85.275805646303866</v>
      </c>
      <c r="F82" s="186">
        <f t="shared" si="98"/>
        <v>-84.775805646303866</v>
      </c>
      <c r="G82" s="186">
        <f t="shared" si="98"/>
        <v>-84.275805646303866</v>
      </c>
      <c r="H82" s="186">
        <f t="shared" si="98"/>
        <v>-83.775805646303866</v>
      </c>
      <c r="I82" s="186">
        <f t="shared" si="98"/>
        <v>-83.275805646303866</v>
      </c>
      <c r="J82" s="186">
        <f t="shared" si="98"/>
        <v>-82.775805646303866</v>
      </c>
      <c r="K82" s="186">
        <f>10*LOG((K78+T78+AC78)*10^-9)+10*LOG(K7*12)</f>
        <v>-82.275805646303866</v>
      </c>
      <c r="L82" s="187">
        <f>10*LOG((L78+U78+AD78)*10^-9)+10*LOG(L7*12)</f>
        <v>-81.775805646303866</v>
      </c>
      <c r="M82" s="79" t="s">
        <v>10</v>
      </c>
      <c r="N82" s="184" t="s">
        <v>10</v>
      </c>
      <c r="O82" s="184" t="s">
        <v>10</v>
      </c>
      <c r="P82" s="184" t="s">
        <v>10</v>
      </c>
      <c r="Q82" s="184" t="s">
        <v>10</v>
      </c>
      <c r="R82" s="184" t="s">
        <v>10</v>
      </c>
      <c r="S82" s="184" t="s">
        <v>10</v>
      </c>
      <c r="T82" s="36" t="s">
        <v>10</v>
      </c>
      <c r="U82" s="54" t="s">
        <v>10</v>
      </c>
      <c r="V82" s="36" t="s">
        <v>10</v>
      </c>
      <c r="W82" s="184" t="s">
        <v>10</v>
      </c>
      <c r="X82" s="184" t="s">
        <v>10</v>
      </c>
      <c r="Y82" s="184" t="s">
        <v>10</v>
      </c>
      <c r="Z82" s="184" t="s">
        <v>10</v>
      </c>
      <c r="AA82" s="184" t="s">
        <v>10</v>
      </c>
      <c r="AB82" s="184" t="s">
        <v>10</v>
      </c>
      <c r="AC82" s="36" t="s">
        <v>10</v>
      </c>
      <c r="AD82" s="54" t="s">
        <v>10</v>
      </c>
      <c r="AE82" s="185"/>
      <c r="AF82" s="186"/>
      <c r="AG82" s="186"/>
      <c r="AH82" s="186"/>
      <c r="AI82" s="186"/>
      <c r="AJ82" s="186"/>
      <c r="AK82" s="186"/>
      <c r="AL82" s="186"/>
      <c r="AM82" s="186"/>
      <c r="AN82" s="184"/>
      <c r="AO82" s="184"/>
      <c r="AP82" s="184"/>
      <c r="AQ82" s="184"/>
      <c r="AR82" s="184"/>
      <c r="AS82" s="184"/>
      <c r="AT82" s="184"/>
      <c r="AU82" s="184"/>
      <c r="AV82" s="188"/>
      <c r="AW82" s="188"/>
      <c r="AX82" s="26" t="str">
        <f>AX21</f>
        <v>For Io level range check</v>
      </c>
    </row>
    <row r="83" spans="1:50" s="94" customFormat="1" ht="13.15" x14ac:dyDescent="0.4">
      <c r="A83" s="128"/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127"/>
      <c r="N83" s="127"/>
      <c r="O83" s="127"/>
      <c r="P83" s="127"/>
      <c r="Q83" s="127"/>
      <c r="R83" s="127"/>
      <c r="S83" s="127"/>
      <c r="T83" s="127"/>
      <c r="U83" s="127"/>
      <c r="V83" s="127"/>
      <c r="W83" s="127"/>
      <c r="X83" s="127"/>
      <c r="Y83" s="127"/>
      <c r="Z83" s="127"/>
      <c r="AA83" s="127"/>
      <c r="AB83" s="127"/>
      <c r="AC83" s="95"/>
      <c r="AD83" s="95"/>
      <c r="AE83" s="95"/>
      <c r="AF83" s="95"/>
      <c r="AG83" s="95"/>
      <c r="AH83" s="95"/>
      <c r="AI83" s="95"/>
      <c r="AJ83" s="95"/>
      <c r="AK83" s="95"/>
      <c r="AL83" s="95"/>
      <c r="AM83" s="95"/>
      <c r="AN83" s="95"/>
      <c r="AO83" s="95"/>
      <c r="AP83" s="95"/>
      <c r="AQ83" s="95"/>
      <c r="AR83" s="95"/>
      <c r="AS83" s="95"/>
      <c r="AT83" s="95"/>
      <c r="AU83" s="95"/>
      <c r="AV83" s="95"/>
      <c r="AW83" s="95"/>
      <c r="AX83" s="125"/>
    </row>
    <row r="84" spans="1:50" s="94" customFormat="1" ht="13.15" thickBot="1" x14ac:dyDescent="0.4">
      <c r="AX84" s="126"/>
    </row>
    <row r="85" spans="1:50" s="94" customFormat="1" ht="13.15" x14ac:dyDescent="0.4">
      <c r="A85" s="1" t="s">
        <v>24</v>
      </c>
      <c r="B85" s="98"/>
      <c r="C85" s="99"/>
      <c r="D85" s="306" t="s">
        <v>0</v>
      </c>
      <c r="E85" s="315"/>
      <c r="F85" s="315"/>
      <c r="G85" s="315"/>
      <c r="H85" s="315"/>
      <c r="I85" s="315"/>
      <c r="J85" s="315"/>
      <c r="K85" s="315"/>
      <c r="L85" s="316"/>
      <c r="M85" s="306" t="s">
        <v>1</v>
      </c>
      <c r="N85" s="315"/>
      <c r="O85" s="315"/>
      <c r="P85" s="315"/>
      <c r="Q85" s="315"/>
      <c r="R85" s="315"/>
      <c r="S85" s="315"/>
      <c r="T85" s="315"/>
      <c r="U85" s="316"/>
      <c r="V85" s="306" t="s">
        <v>2</v>
      </c>
      <c r="W85" s="315"/>
      <c r="X85" s="315"/>
      <c r="Y85" s="315"/>
      <c r="Z85" s="315"/>
      <c r="AA85" s="315"/>
      <c r="AB85" s="315"/>
      <c r="AC85" s="315"/>
      <c r="AD85" s="316"/>
      <c r="AE85" s="317" t="s">
        <v>44</v>
      </c>
      <c r="AF85" s="315"/>
      <c r="AG85" s="315"/>
      <c r="AH85" s="315"/>
      <c r="AI85" s="315"/>
      <c r="AJ85" s="315"/>
      <c r="AK85" s="315"/>
      <c r="AL85" s="315"/>
      <c r="AM85" s="316"/>
      <c r="AN85" s="306" t="s">
        <v>33</v>
      </c>
      <c r="AO85" s="315"/>
      <c r="AP85" s="315"/>
      <c r="AQ85" s="315"/>
      <c r="AR85" s="315"/>
      <c r="AS85" s="315"/>
      <c r="AT85" s="315"/>
      <c r="AU85" s="315"/>
      <c r="AV85" s="316"/>
      <c r="AW85" s="149" t="s">
        <v>67</v>
      </c>
      <c r="AX85" s="19" t="s">
        <v>3</v>
      </c>
    </row>
    <row r="86" spans="1:50" s="94" customFormat="1" ht="13.15" x14ac:dyDescent="0.4">
      <c r="A86" s="61"/>
      <c r="B86" s="92"/>
      <c r="C86" s="7"/>
      <c r="D86" s="44" t="s">
        <v>34</v>
      </c>
      <c r="E86" s="309" t="s">
        <v>35</v>
      </c>
      <c r="F86" s="309"/>
      <c r="G86" s="310"/>
      <c r="H86" s="310"/>
      <c r="I86" s="310"/>
      <c r="J86" s="310"/>
      <c r="K86" s="310"/>
      <c r="L86" s="311"/>
      <c r="M86" s="44" t="s">
        <v>34</v>
      </c>
      <c r="N86" s="309" t="s">
        <v>35</v>
      </c>
      <c r="O86" s="309"/>
      <c r="P86" s="310"/>
      <c r="Q86" s="310"/>
      <c r="R86" s="310"/>
      <c r="S86" s="310"/>
      <c r="T86" s="310"/>
      <c r="U86" s="311"/>
      <c r="V86" s="44" t="s">
        <v>34</v>
      </c>
      <c r="W86" s="309" t="s">
        <v>35</v>
      </c>
      <c r="X86" s="309"/>
      <c r="Y86" s="310"/>
      <c r="Z86" s="310"/>
      <c r="AA86" s="310"/>
      <c r="AB86" s="310"/>
      <c r="AC86" s="310"/>
      <c r="AD86" s="311"/>
      <c r="AE86" s="3" t="s">
        <v>34</v>
      </c>
      <c r="AF86" s="309" t="s">
        <v>35</v>
      </c>
      <c r="AG86" s="309"/>
      <c r="AH86" s="310"/>
      <c r="AI86" s="310"/>
      <c r="AJ86" s="310"/>
      <c r="AK86" s="310"/>
      <c r="AL86" s="310"/>
      <c r="AM86" s="311"/>
      <c r="AN86" s="44" t="s">
        <v>34</v>
      </c>
      <c r="AO86" s="309" t="s">
        <v>35</v>
      </c>
      <c r="AP86" s="309"/>
      <c r="AQ86" s="318"/>
      <c r="AR86" s="318"/>
      <c r="AS86" s="318"/>
      <c r="AT86" s="318"/>
      <c r="AU86" s="318"/>
      <c r="AV86" s="311"/>
      <c r="AW86" s="256"/>
      <c r="AX86" s="20"/>
    </row>
    <row r="87" spans="1:50" s="94" customFormat="1" x14ac:dyDescent="0.35">
      <c r="A87" s="216" t="s">
        <v>131</v>
      </c>
      <c r="B87" s="168" t="s">
        <v>7</v>
      </c>
      <c r="C87" s="172"/>
      <c r="D87" s="192"/>
      <c r="E87" s="193"/>
      <c r="F87" s="193"/>
      <c r="G87" s="193"/>
      <c r="H87" s="193"/>
      <c r="I87" s="193"/>
      <c r="J87" s="193"/>
      <c r="K87" s="193"/>
      <c r="L87" s="194"/>
      <c r="M87" s="195">
        <f t="shared" ref="M87:S87" si="99">M88-AN88</f>
        <v>-0.95434513178842539</v>
      </c>
      <c r="N87" s="196">
        <f t="shared" si="99"/>
        <v>-5.9355359175794815</v>
      </c>
      <c r="O87" s="196">
        <f t="shared" si="99"/>
        <v>-5.9355359175794931</v>
      </c>
      <c r="P87" s="196">
        <f t="shared" si="99"/>
        <v>-5.9355359175794815</v>
      </c>
      <c r="Q87" s="196">
        <f t="shared" si="99"/>
        <v>-5.9355359175795028</v>
      </c>
      <c r="R87" s="196">
        <f t="shared" si="99"/>
        <v>-5.9355359175794815</v>
      </c>
      <c r="S87" s="196">
        <f t="shared" si="99"/>
        <v>-5.9355359175794931</v>
      </c>
      <c r="T87" s="196">
        <f>T88-AU88</f>
        <v>-5.9355359175794833</v>
      </c>
      <c r="U87" s="197">
        <f>U88-AV88</f>
        <v>-5.9355359175794931</v>
      </c>
      <c r="V87" s="192"/>
      <c r="W87" s="193"/>
      <c r="X87" s="193"/>
      <c r="Y87" s="193"/>
      <c r="Z87" s="193"/>
      <c r="AA87" s="193"/>
      <c r="AB87" s="193"/>
      <c r="AC87" s="193"/>
      <c r="AD87" s="194"/>
      <c r="AE87" s="193"/>
      <c r="AF87" s="193"/>
      <c r="AG87" s="193"/>
      <c r="AH87" s="193"/>
      <c r="AI87" s="193"/>
      <c r="AJ87" s="193"/>
      <c r="AK87" s="193"/>
      <c r="AL87" s="193"/>
      <c r="AM87" s="193"/>
      <c r="AN87" s="148"/>
      <c r="AO87" s="152"/>
      <c r="AP87" s="152"/>
      <c r="AQ87" s="152"/>
      <c r="AR87" s="152"/>
      <c r="AS87" s="152"/>
      <c r="AT87" s="152"/>
      <c r="AU87" s="152"/>
      <c r="AV87" s="153"/>
      <c r="AW87" s="257">
        <v>-6</v>
      </c>
      <c r="AX87" s="264" t="s">
        <v>100</v>
      </c>
    </row>
    <row r="88" spans="1:50" s="94" customFormat="1" ht="13.15" x14ac:dyDescent="0.4">
      <c r="A88" s="217" t="s">
        <v>132</v>
      </c>
      <c r="B88" s="168" t="s">
        <v>7</v>
      </c>
      <c r="C88" s="172"/>
      <c r="D88" s="192"/>
      <c r="E88" s="193"/>
      <c r="F88" s="193"/>
      <c r="G88" s="193"/>
      <c r="H88" s="193"/>
      <c r="I88" s="193"/>
      <c r="J88" s="193"/>
      <c r="K88" s="193"/>
      <c r="L88" s="194"/>
      <c r="M88" s="192">
        <f t="shared" ref="M88:U88" si="100">M79</f>
        <v>-8.4624490813329069E-4</v>
      </c>
      <c r="N88" s="193">
        <f t="shared" si="100"/>
        <v>-5.103735558537462</v>
      </c>
      <c r="O88" s="193">
        <f t="shared" si="100"/>
        <v>-5.1037355585374735</v>
      </c>
      <c r="P88" s="193">
        <f t="shared" si="100"/>
        <v>-5.103735558537462</v>
      </c>
      <c r="Q88" s="193">
        <f t="shared" si="100"/>
        <v>-5.1037355585374833</v>
      </c>
      <c r="R88" s="193">
        <f t="shared" si="100"/>
        <v>-5.103735558537462</v>
      </c>
      <c r="S88" s="193">
        <f t="shared" ref="S88" si="101">S79</f>
        <v>-5.1037355585374735</v>
      </c>
      <c r="T88" s="193">
        <f t="shared" si="100"/>
        <v>-5.1037355585374637</v>
      </c>
      <c r="U88" s="194">
        <f t="shared" si="100"/>
        <v>-5.1037355585374735</v>
      </c>
      <c r="V88" s="192"/>
      <c r="W88" s="193"/>
      <c r="X88" s="193"/>
      <c r="Y88" s="193"/>
      <c r="Z88" s="193"/>
      <c r="AA88" s="193"/>
      <c r="AB88" s="193"/>
      <c r="AC88" s="193"/>
      <c r="AD88" s="194"/>
      <c r="AE88" s="193"/>
      <c r="AF88" s="193"/>
      <c r="AG88" s="193"/>
      <c r="AH88" s="193"/>
      <c r="AI88" s="193"/>
      <c r="AJ88" s="193"/>
      <c r="AK88" s="193"/>
      <c r="AL88" s="193"/>
      <c r="AM88" s="193"/>
      <c r="AN88" s="154">
        <f t="shared" ref="AN88:AS88" si="102">AN36</f>
        <v>0.95349888688029205</v>
      </c>
      <c r="AO88" s="155">
        <f t="shared" si="102"/>
        <v>0.83180035904201921</v>
      </c>
      <c r="AP88" s="155">
        <f t="shared" si="102"/>
        <v>0.83180035904201932</v>
      </c>
      <c r="AQ88" s="155">
        <f t="shared" si="102"/>
        <v>0.83180035904201921</v>
      </c>
      <c r="AR88" s="155">
        <f t="shared" si="102"/>
        <v>0.83180035904201921</v>
      </c>
      <c r="AS88" s="155">
        <f t="shared" si="102"/>
        <v>0.83180035904201921</v>
      </c>
      <c r="AT88" s="155">
        <f t="shared" ref="AT88" si="103">AT36</f>
        <v>0.83180035904201921</v>
      </c>
      <c r="AU88" s="155">
        <f>AU36</f>
        <v>0.83180035904201932</v>
      </c>
      <c r="AV88" s="156">
        <f>AV36</f>
        <v>0.83180035904201921</v>
      </c>
      <c r="AW88" s="258"/>
      <c r="AX88" s="265"/>
    </row>
    <row r="89" spans="1:50" s="94" customFormat="1" ht="13.15" x14ac:dyDescent="0.4">
      <c r="A89" s="216" t="s">
        <v>133</v>
      </c>
      <c r="B89" s="168" t="s">
        <v>7</v>
      </c>
      <c r="C89" s="172"/>
      <c r="D89" s="192"/>
      <c r="E89" s="193"/>
      <c r="F89" s="193"/>
      <c r="G89" s="193"/>
      <c r="H89" s="193"/>
      <c r="I89" s="193"/>
      <c r="J89" s="193"/>
      <c r="K89" s="193"/>
      <c r="L89" s="194"/>
      <c r="M89" s="192">
        <f t="shared" ref="M89:S89" si="104">M88+AN88</f>
        <v>0.95265264197215871</v>
      </c>
      <c r="N89" s="193">
        <f t="shared" si="104"/>
        <v>-4.2719351994954424</v>
      </c>
      <c r="O89" s="193">
        <f t="shared" si="104"/>
        <v>-4.271935199495454</v>
      </c>
      <c r="P89" s="193">
        <f t="shared" si="104"/>
        <v>-4.2719351994954424</v>
      </c>
      <c r="Q89" s="193">
        <f t="shared" si="104"/>
        <v>-4.2719351994954637</v>
      </c>
      <c r="R89" s="193">
        <f t="shared" si="104"/>
        <v>-4.2719351994954424</v>
      </c>
      <c r="S89" s="193">
        <f t="shared" si="104"/>
        <v>-4.271935199495454</v>
      </c>
      <c r="T89" s="193">
        <f>T88+AU88</f>
        <v>-4.2719351994954442</v>
      </c>
      <c r="U89" s="194">
        <f>U88+AV88</f>
        <v>-4.271935199495454</v>
      </c>
      <c r="V89" s="192"/>
      <c r="W89" s="193"/>
      <c r="X89" s="193"/>
      <c r="Y89" s="193"/>
      <c r="Z89" s="193"/>
      <c r="AA89" s="193"/>
      <c r="AB89" s="193"/>
      <c r="AC89" s="193"/>
      <c r="AD89" s="194"/>
      <c r="AE89" s="193"/>
      <c r="AF89" s="193"/>
      <c r="AG89" s="193"/>
      <c r="AH89" s="193"/>
      <c r="AI89" s="193"/>
      <c r="AJ89" s="193"/>
      <c r="AK89" s="193"/>
      <c r="AL89" s="193"/>
      <c r="AM89" s="193"/>
      <c r="AN89" s="154"/>
      <c r="AO89" s="155"/>
      <c r="AP89" s="155"/>
      <c r="AQ89" s="155"/>
      <c r="AR89" s="155"/>
      <c r="AS89" s="155"/>
      <c r="AT89" s="155"/>
      <c r="AU89" s="155"/>
      <c r="AV89" s="156"/>
      <c r="AW89" s="259"/>
      <c r="AX89" s="265"/>
    </row>
    <row r="90" spans="1:50" s="94" customFormat="1" ht="13.15" x14ac:dyDescent="0.4">
      <c r="A90" s="137"/>
      <c r="B90" s="135"/>
      <c r="C90" s="134"/>
      <c r="D90" s="151"/>
      <c r="E90" s="129"/>
      <c r="F90" s="129"/>
      <c r="G90" s="129"/>
      <c r="H90" s="129"/>
      <c r="I90" s="129"/>
      <c r="J90" s="129"/>
      <c r="K90" s="129"/>
      <c r="L90" s="130"/>
      <c r="M90" s="151"/>
      <c r="N90" s="129"/>
      <c r="O90" s="129"/>
      <c r="P90" s="129"/>
      <c r="Q90" s="129"/>
      <c r="R90" s="129"/>
      <c r="S90" s="129"/>
      <c r="T90" s="129"/>
      <c r="U90" s="130"/>
      <c r="V90" s="151"/>
      <c r="W90" s="129"/>
      <c r="X90" s="129"/>
      <c r="Y90" s="129"/>
      <c r="Z90" s="129"/>
      <c r="AA90" s="129"/>
      <c r="AB90" s="129"/>
      <c r="AC90" s="129"/>
      <c r="AD90" s="130"/>
      <c r="AE90" s="129"/>
      <c r="AF90" s="129"/>
      <c r="AG90" s="129"/>
      <c r="AH90" s="129"/>
      <c r="AI90" s="129"/>
      <c r="AJ90" s="129"/>
      <c r="AK90" s="129"/>
      <c r="AL90" s="129"/>
      <c r="AM90" s="129"/>
      <c r="AN90" s="158"/>
      <c r="AO90" s="159"/>
      <c r="AP90" s="159"/>
      <c r="AQ90" s="159"/>
      <c r="AR90" s="159"/>
      <c r="AS90" s="159"/>
      <c r="AT90" s="159"/>
      <c r="AU90" s="159"/>
      <c r="AV90" s="160"/>
      <c r="AW90" s="260"/>
      <c r="AX90" s="265"/>
    </row>
    <row r="91" spans="1:50" s="94" customFormat="1" x14ac:dyDescent="0.35">
      <c r="A91" s="216" t="s">
        <v>134</v>
      </c>
      <c r="B91" s="168" t="s">
        <v>7</v>
      </c>
      <c r="C91" s="172"/>
      <c r="D91" s="192"/>
      <c r="E91" s="193"/>
      <c r="F91" s="193"/>
      <c r="G91" s="193"/>
      <c r="H91" s="193"/>
      <c r="I91" s="193"/>
      <c r="J91" s="193"/>
      <c r="K91" s="193"/>
      <c r="L91" s="194"/>
      <c r="M91" s="192"/>
      <c r="N91" s="193"/>
      <c r="O91" s="193"/>
      <c r="P91" s="193"/>
      <c r="Q91" s="193"/>
      <c r="R91" s="193"/>
      <c r="S91" s="193"/>
      <c r="T91" s="193"/>
      <c r="U91" s="194"/>
      <c r="V91" s="195">
        <f t="shared" ref="V91:AB91" si="105">V92-AN92</f>
        <v>-4.1835208205658372</v>
      </c>
      <c r="W91" s="196">
        <f t="shared" si="105"/>
        <v>-5.9355359175794815</v>
      </c>
      <c r="X91" s="196">
        <f t="shared" si="105"/>
        <v>-5.9355359175794931</v>
      </c>
      <c r="Y91" s="196">
        <f t="shared" si="105"/>
        <v>-5.9355359175794815</v>
      </c>
      <c r="Z91" s="196">
        <f t="shared" si="105"/>
        <v>-5.9355359175795028</v>
      </c>
      <c r="AA91" s="196">
        <f t="shared" si="105"/>
        <v>-5.9355359175794815</v>
      </c>
      <c r="AB91" s="196">
        <f t="shared" si="105"/>
        <v>-5.9355359175794931</v>
      </c>
      <c r="AC91" s="196">
        <f>AC92-AU92</f>
        <v>-5.9355359175794833</v>
      </c>
      <c r="AD91" s="197">
        <f>AD92-AV92</f>
        <v>-5.9355359175794931</v>
      </c>
      <c r="AE91" s="193"/>
      <c r="AF91" s="193"/>
      <c r="AG91" s="193"/>
      <c r="AH91" s="193"/>
      <c r="AI91" s="193"/>
      <c r="AJ91" s="193"/>
      <c r="AK91" s="193"/>
      <c r="AL91" s="193"/>
      <c r="AM91" s="193"/>
      <c r="AN91" s="148"/>
      <c r="AO91" s="152"/>
      <c r="AP91" s="152"/>
      <c r="AQ91" s="152"/>
      <c r="AR91" s="152"/>
      <c r="AS91" s="152"/>
      <c r="AT91" s="152"/>
      <c r="AU91" s="152"/>
      <c r="AV91" s="153"/>
      <c r="AW91" s="257">
        <v>-6</v>
      </c>
      <c r="AX91" s="264" t="s">
        <v>100</v>
      </c>
    </row>
    <row r="92" spans="1:50" s="94" customFormat="1" ht="13.15" x14ac:dyDescent="0.4">
      <c r="A92" s="217" t="s">
        <v>135</v>
      </c>
      <c r="B92" s="168" t="s">
        <v>7</v>
      </c>
      <c r="C92" s="172"/>
      <c r="D92" s="192"/>
      <c r="E92" s="193"/>
      <c r="F92" s="193"/>
      <c r="G92" s="193"/>
      <c r="H92" s="193"/>
      <c r="I92" s="193"/>
      <c r="J92" s="193"/>
      <c r="K92" s="193"/>
      <c r="L92" s="194"/>
      <c r="M92" s="192"/>
      <c r="N92" s="193"/>
      <c r="O92" s="193"/>
      <c r="P92" s="193"/>
      <c r="Q92" s="193"/>
      <c r="R92" s="193"/>
      <c r="S92" s="193"/>
      <c r="T92" s="193"/>
      <c r="U92" s="194"/>
      <c r="V92" s="192">
        <f t="shared" ref="V92:AD92" si="106">V79</f>
        <v>-3.1883547171509878</v>
      </c>
      <c r="W92" s="193">
        <f t="shared" si="106"/>
        <v>-5.103735558537462</v>
      </c>
      <c r="X92" s="193">
        <f t="shared" si="106"/>
        <v>-5.1037355585374735</v>
      </c>
      <c r="Y92" s="193">
        <f t="shared" si="106"/>
        <v>-5.103735558537462</v>
      </c>
      <c r="Z92" s="193">
        <f t="shared" si="106"/>
        <v>-5.1037355585374833</v>
      </c>
      <c r="AA92" s="193">
        <f t="shared" si="106"/>
        <v>-5.103735558537462</v>
      </c>
      <c r="AB92" s="193">
        <f t="shared" ref="AB92" si="107">AB79</f>
        <v>-5.1037355585374735</v>
      </c>
      <c r="AC92" s="193">
        <f t="shared" si="106"/>
        <v>-5.1037355585374637</v>
      </c>
      <c r="AD92" s="194">
        <f t="shared" si="106"/>
        <v>-5.1037355585374735</v>
      </c>
      <c r="AE92" s="193"/>
      <c r="AF92" s="193"/>
      <c r="AG92" s="193"/>
      <c r="AH92" s="193"/>
      <c r="AI92" s="193"/>
      <c r="AJ92" s="193"/>
      <c r="AK92" s="193"/>
      <c r="AL92" s="193"/>
      <c r="AM92" s="193"/>
      <c r="AN92" s="154">
        <f t="shared" ref="AN92:AS92" si="108">AN40</f>
        <v>0.99516610341484923</v>
      </c>
      <c r="AO92" s="155">
        <f t="shared" si="108"/>
        <v>0.83180035904201921</v>
      </c>
      <c r="AP92" s="155">
        <f t="shared" si="108"/>
        <v>0.83180035904201932</v>
      </c>
      <c r="AQ92" s="155">
        <f t="shared" si="108"/>
        <v>0.83180035904201921</v>
      </c>
      <c r="AR92" s="155">
        <f t="shared" si="108"/>
        <v>0.83180035904201921</v>
      </c>
      <c r="AS92" s="155">
        <f t="shared" si="108"/>
        <v>0.83180035904201921</v>
      </c>
      <c r="AT92" s="155">
        <f t="shared" ref="AT92" si="109">AT40</f>
        <v>0.83180035904201921</v>
      </c>
      <c r="AU92" s="155">
        <f>AU40</f>
        <v>0.83180035904201932</v>
      </c>
      <c r="AV92" s="156">
        <f>AV40</f>
        <v>0.83180035904201921</v>
      </c>
      <c r="AW92" s="258"/>
      <c r="AX92" s="266"/>
    </row>
    <row r="93" spans="1:50" s="94" customFormat="1" ht="13.15" x14ac:dyDescent="0.4">
      <c r="A93" s="216" t="s">
        <v>136</v>
      </c>
      <c r="B93" s="168" t="s">
        <v>7</v>
      </c>
      <c r="C93" s="172"/>
      <c r="D93" s="192"/>
      <c r="E93" s="193"/>
      <c r="F93" s="193"/>
      <c r="G93" s="193"/>
      <c r="H93" s="193"/>
      <c r="I93" s="193"/>
      <c r="J93" s="193"/>
      <c r="K93" s="193"/>
      <c r="L93" s="194"/>
      <c r="M93" s="192"/>
      <c r="N93" s="193"/>
      <c r="O93" s="193"/>
      <c r="P93" s="193"/>
      <c r="Q93" s="193"/>
      <c r="R93" s="193"/>
      <c r="S93" s="193"/>
      <c r="T93" s="193"/>
      <c r="U93" s="194"/>
      <c r="V93" s="192">
        <f t="shared" ref="V93:AB93" si="110">V92+AN92</f>
        <v>-2.1931886137361385</v>
      </c>
      <c r="W93" s="193">
        <f t="shared" si="110"/>
        <v>-4.2719351994954424</v>
      </c>
      <c r="X93" s="193">
        <f t="shared" si="110"/>
        <v>-4.271935199495454</v>
      </c>
      <c r="Y93" s="193">
        <f t="shared" si="110"/>
        <v>-4.2719351994954424</v>
      </c>
      <c r="Z93" s="193">
        <f t="shared" si="110"/>
        <v>-4.2719351994954637</v>
      </c>
      <c r="AA93" s="193">
        <f t="shared" si="110"/>
        <v>-4.2719351994954424</v>
      </c>
      <c r="AB93" s="193">
        <f t="shared" si="110"/>
        <v>-4.271935199495454</v>
      </c>
      <c r="AC93" s="193">
        <f>AC92+AU92</f>
        <v>-4.2719351994954442</v>
      </c>
      <c r="AD93" s="194">
        <f>AD92+AV92</f>
        <v>-4.271935199495454</v>
      </c>
      <c r="AE93" s="193"/>
      <c r="AF93" s="193"/>
      <c r="AG93" s="193"/>
      <c r="AH93" s="193"/>
      <c r="AI93" s="193"/>
      <c r="AJ93" s="193"/>
      <c r="AK93" s="193"/>
      <c r="AL93" s="193"/>
      <c r="AM93" s="193"/>
      <c r="AN93" s="154"/>
      <c r="AO93" s="155"/>
      <c r="AP93" s="155"/>
      <c r="AQ93" s="155"/>
      <c r="AR93" s="155"/>
      <c r="AS93" s="155"/>
      <c r="AT93" s="155"/>
      <c r="AU93" s="155"/>
      <c r="AV93" s="156"/>
      <c r="AW93" s="259"/>
      <c r="AX93" s="266"/>
    </row>
    <row r="94" spans="1:50" s="94" customFormat="1" ht="13.15" x14ac:dyDescent="0.4">
      <c r="A94" s="137"/>
      <c r="B94" s="135"/>
      <c r="C94" s="134"/>
      <c r="D94" s="151"/>
      <c r="E94" s="129"/>
      <c r="F94" s="129"/>
      <c r="G94" s="129"/>
      <c r="H94" s="129"/>
      <c r="I94" s="129"/>
      <c r="J94" s="129"/>
      <c r="K94" s="129"/>
      <c r="L94" s="130"/>
      <c r="M94" s="151"/>
      <c r="N94" s="129"/>
      <c r="O94" s="129"/>
      <c r="P94" s="129"/>
      <c r="Q94" s="129"/>
      <c r="R94" s="129"/>
      <c r="S94" s="129"/>
      <c r="T94" s="129"/>
      <c r="U94" s="130"/>
      <c r="V94" s="151"/>
      <c r="W94" s="129"/>
      <c r="X94" s="129"/>
      <c r="Y94" s="129"/>
      <c r="Z94" s="129"/>
      <c r="AA94" s="129"/>
      <c r="AB94" s="129"/>
      <c r="AC94" s="129"/>
      <c r="AD94" s="130"/>
      <c r="AE94" s="129"/>
      <c r="AF94" s="129"/>
      <c r="AG94" s="129"/>
      <c r="AH94" s="129"/>
      <c r="AI94" s="129"/>
      <c r="AJ94" s="129"/>
      <c r="AK94" s="129"/>
      <c r="AL94" s="129"/>
      <c r="AM94" s="129"/>
      <c r="AN94" s="163"/>
      <c r="AO94" s="164"/>
      <c r="AP94" s="164"/>
      <c r="AQ94" s="164"/>
      <c r="AR94" s="164"/>
      <c r="AS94" s="164"/>
      <c r="AT94" s="164"/>
      <c r="AU94" s="164"/>
      <c r="AV94" s="165"/>
      <c r="AW94" s="261"/>
      <c r="AX94" s="266"/>
    </row>
    <row r="95" spans="1:50" s="94" customFormat="1" x14ac:dyDescent="0.35">
      <c r="A95" s="216" t="s">
        <v>116</v>
      </c>
      <c r="B95" s="168" t="s">
        <v>7</v>
      </c>
      <c r="C95" s="172"/>
      <c r="D95" s="192"/>
      <c r="E95" s="193"/>
      <c r="F95" s="193"/>
      <c r="G95" s="193"/>
      <c r="H95" s="193"/>
      <c r="I95" s="193"/>
      <c r="J95" s="193"/>
      <c r="K95" s="193"/>
      <c r="L95" s="194"/>
      <c r="M95" s="195">
        <f t="shared" ref="M95:S95" si="111">M96-AN96</f>
        <v>-90.16</v>
      </c>
      <c r="N95" s="196">
        <f t="shared" si="111"/>
        <v>-121.2</v>
      </c>
      <c r="O95" s="196">
        <f t="shared" si="111"/>
        <v>-120.7</v>
      </c>
      <c r="P95" s="196">
        <f t="shared" si="111"/>
        <v>-120.2</v>
      </c>
      <c r="Q95" s="196">
        <f t="shared" si="111"/>
        <v>-119.7</v>
      </c>
      <c r="R95" s="196">
        <f t="shared" si="111"/>
        <v>-119.2</v>
      </c>
      <c r="S95" s="196">
        <f t="shared" si="111"/>
        <v>-118.7</v>
      </c>
      <c r="T95" s="196">
        <f>T96-AU96</f>
        <v>-118.2</v>
      </c>
      <c r="U95" s="197">
        <f>U96-AV96</f>
        <v>-117.7</v>
      </c>
      <c r="V95" s="192"/>
      <c r="W95" s="193"/>
      <c r="X95" s="193"/>
      <c r="Y95" s="193"/>
      <c r="Z95" s="193"/>
      <c r="AA95" s="193"/>
      <c r="AB95" s="193"/>
      <c r="AC95" s="193"/>
      <c r="AD95" s="194"/>
      <c r="AE95" s="193"/>
      <c r="AF95" s="193"/>
      <c r="AG95" s="193"/>
      <c r="AH95" s="193"/>
      <c r="AI95" s="193"/>
      <c r="AJ95" s="193"/>
      <c r="AK95" s="193"/>
      <c r="AL95" s="193"/>
      <c r="AM95" s="193"/>
      <c r="AN95" s="148"/>
      <c r="AO95" s="152"/>
      <c r="AP95" s="152"/>
      <c r="AQ95" s="152"/>
      <c r="AR95" s="152"/>
      <c r="AS95" s="152"/>
      <c r="AT95" s="152"/>
      <c r="AU95" s="152"/>
      <c r="AV95" s="153"/>
      <c r="AW95" s="257">
        <f>-123.5</f>
        <v>-123.5</v>
      </c>
      <c r="AX95" s="264" t="s">
        <v>69</v>
      </c>
    </row>
    <row r="96" spans="1:50" s="94" customFormat="1" ht="13.15" x14ac:dyDescent="0.4">
      <c r="A96" s="217" t="s">
        <v>117</v>
      </c>
      <c r="B96" s="168" t="s">
        <v>7</v>
      </c>
      <c r="C96" s="172"/>
      <c r="D96" s="192"/>
      <c r="E96" s="193"/>
      <c r="F96" s="193"/>
      <c r="G96" s="193"/>
      <c r="H96" s="193"/>
      <c r="I96" s="193"/>
      <c r="J96" s="193"/>
      <c r="K96" s="193"/>
      <c r="L96" s="194"/>
      <c r="M96" s="192">
        <f t="shared" ref="M96:U96" si="112">M80</f>
        <v>-88.46</v>
      </c>
      <c r="N96" s="193">
        <f t="shared" si="112"/>
        <v>-119.5</v>
      </c>
      <c r="O96" s="193">
        <f t="shared" si="112"/>
        <v>-119</v>
      </c>
      <c r="P96" s="193">
        <f t="shared" si="112"/>
        <v>-118.5</v>
      </c>
      <c r="Q96" s="193">
        <f t="shared" si="112"/>
        <v>-118</v>
      </c>
      <c r="R96" s="193">
        <f t="shared" si="112"/>
        <v>-117.5</v>
      </c>
      <c r="S96" s="193">
        <f t="shared" ref="S96" si="113">S80</f>
        <v>-117</v>
      </c>
      <c r="T96" s="193">
        <f t="shared" si="112"/>
        <v>-116.5</v>
      </c>
      <c r="U96" s="194">
        <f t="shared" si="112"/>
        <v>-116</v>
      </c>
      <c r="V96" s="192"/>
      <c r="W96" s="193"/>
      <c r="X96" s="193"/>
      <c r="Y96" s="193"/>
      <c r="Z96" s="193"/>
      <c r="AA96" s="193"/>
      <c r="AB96" s="193"/>
      <c r="AC96" s="193"/>
      <c r="AD96" s="194"/>
      <c r="AE96" s="193"/>
      <c r="AF96" s="193"/>
      <c r="AG96" s="193"/>
      <c r="AH96" s="193"/>
      <c r="AI96" s="193"/>
      <c r="AJ96" s="193"/>
      <c r="AK96" s="193"/>
      <c r="AL96" s="193"/>
      <c r="AM96" s="193"/>
      <c r="AN96" s="154">
        <f t="shared" ref="AN96:AS96" si="114">AN44</f>
        <v>1.7</v>
      </c>
      <c r="AO96" s="155">
        <f t="shared" si="114"/>
        <v>1.7</v>
      </c>
      <c r="AP96" s="155">
        <f t="shared" si="114"/>
        <v>1.7</v>
      </c>
      <c r="AQ96" s="155">
        <f t="shared" si="114"/>
        <v>1.7</v>
      </c>
      <c r="AR96" s="155">
        <f t="shared" si="114"/>
        <v>1.7</v>
      </c>
      <c r="AS96" s="155">
        <f t="shared" si="114"/>
        <v>1.7</v>
      </c>
      <c r="AT96" s="155">
        <f t="shared" ref="AT96" si="115">AT44</f>
        <v>1.7</v>
      </c>
      <c r="AU96" s="155">
        <f>AU44</f>
        <v>1.7</v>
      </c>
      <c r="AV96" s="156">
        <f>AV44</f>
        <v>1.7</v>
      </c>
      <c r="AW96" s="258"/>
      <c r="AX96" s="266"/>
    </row>
    <row r="97" spans="1:50" s="94" customFormat="1" ht="13.15" x14ac:dyDescent="0.4">
      <c r="A97" s="216" t="s">
        <v>118</v>
      </c>
      <c r="B97" s="168" t="s">
        <v>7</v>
      </c>
      <c r="C97" s="172"/>
      <c r="D97" s="192"/>
      <c r="E97" s="193"/>
      <c r="F97" s="193"/>
      <c r="G97" s="193"/>
      <c r="H97" s="193"/>
      <c r="I97" s="193"/>
      <c r="J97" s="193"/>
      <c r="K97" s="193"/>
      <c r="L97" s="194"/>
      <c r="M97" s="192">
        <f t="shared" ref="M97:S97" si="116">M96+AN96</f>
        <v>-86.759999999999991</v>
      </c>
      <c r="N97" s="193">
        <f t="shared" si="116"/>
        <v>-117.8</v>
      </c>
      <c r="O97" s="193">
        <f t="shared" si="116"/>
        <v>-117.3</v>
      </c>
      <c r="P97" s="193">
        <f t="shared" si="116"/>
        <v>-116.8</v>
      </c>
      <c r="Q97" s="193">
        <f t="shared" si="116"/>
        <v>-116.3</v>
      </c>
      <c r="R97" s="193">
        <f t="shared" si="116"/>
        <v>-115.8</v>
      </c>
      <c r="S97" s="193">
        <f t="shared" si="116"/>
        <v>-115.3</v>
      </c>
      <c r="T97" s="193">
        <f>T96+AU96</f>
        <v>-114.8</v>
      </c>
      <c r="U97" s="194">
        <f>U96+AV96</f>
        <v>-114.3</v>
      </c>
      <c r="V97" s="192"/>
      <c r="W97" s="193"/>
      <c r="X97" s="193"/>
      <c r="Y97" s="193"/>
      <c r="Z97" s="193"/>
      <c r="AA97" s="193"/>
      <c r="AB97" s="193"/>
      <c r="AC97" s="193"/>
      <c r="AD97" s="194"/>
      <c r="AE97" s="193"/>
      <c r="AF97" s="193"/>
      <c r="AG97" s="193"/>
      <c r="AH97" s="193"/>
      <c r="AI97" s="193"/>
      <c r="AJ97" s="193"/>
      <c r="AK97" s="193"/>
      <c r="AL97" s="193"/>
      <c r="AM97" s="193"/>
      <c r="AN97" s="148"/>
      <c r="AO97" s="152"/>
      <c r="AP97" s="152"/>
      <c r="AQ97" s="152"/>
      <c r="AR97" s="152"/>
      <c r="AS97" s="152"/>
      <c r="AT97" s="152"/>
      <c r="AU97" s="152"/>
      <c r="AV97" s="153"/>
      <c r="AW97" s="258"/>
      <c r="AX97" s="266"/>
    </row>
    <row r="98" spans="1:50" s="94" customFormat="1" ht="13.15" x14ac:dyDescent="0.4">
      <c r="A98" s="137"/>
      <c r="B98" s="135"/>
      <c r="C98" s="134"/>
      <c r="D98" s="151"/>
      <c r="E98" s="129"/>
      <c r="F98" s="129"/>
      <c r="G98" s="129"/>
      <c r="H98" s="129"/>
      <c r="I98" s="129"/>
      <c r="J98" s="129"/>
      <c r="K98" s="129"/>
      <c r="L98" s="130"/>
      <c r="M98" s="151"/>
      <c r="N98" s="129"/>
      <c r="O98" s="129"/>
      <c r="P98" s="129"/>
      <c r="Q98" s="129"/>
      <c r="R98" s="129"/>
      <c r="S98" s="129"/>
      <c r="T98" s="129"/>
      <c r="U98" s="130"/>
      <c r="V98" s="151"/>
      <c r="W98" s="129"/>
      <c r="X98" s="129"/>
      <c r="Y98" s="129"/>
      <c r="Z98" s="129"/>
      <c r="AA98" s="129"/>
      <c r="AB98" s="129"/>
      <c r="AC98" s="129"/>
      <c r="AD98" s="130"/>
      <c r="AE98" s="129"/>
      <c r="AF98" s="129"/>
      <c r="AG98" s="129"/>
      <c r="AH98" s="129"/>
      <c r="AI98" s="129"/>
      <c r="AJ98" s="129"/>
      <c r="AK98" s="129"/>
      <c r="AL98" s="129"/>
      <c r="AM98" s="129"/>
      <c r="AN98" s="163"/>
      <c r="AO98" s="164"/>
      <c r="AP98" s="164"/>
      <c r="AQ98" s="164"/>
      <c r="AR98" s="164"/>
      <c r="AS98" s="164"/>
      <c r="AT98" s="164"/>
      <c r="AU98" s="164"/>
      <c r="AV98" s="165"/>
      <c r="AW98" s="261"/>
      <c r="AX98" s="267"/>
    </row>
    <row r="99" spans="1:50" s="94" customFormat="1" x14ac:dyDescent="0.35">
      <c r="A99" s="216" t="s">
        <v>119</v>
      </c>
      <c r="B99" s="168" t="s">
        <v>7</v>
      </c>
      <c r="C99" s="172"/>
      <c r="D99" s="192"/>
      <c r="E99" s="193"/>
      <c r="F99" s="193"/>
      <c r="G99" s="193"/>
      <c r="H99" s="193"/>
      <c r="I99" s="193"/>
      <c r="J99" s="193"/>
      <c r="K99" s="193"/>
      <c r="L99" s="194"/>
      <c r="M99" s="192"/>
      <c r="N99" s="193"/>
      <c r="O99" s="193"/>
      <c r="P99" s="193"/>
      <c r="Q99" s="193"/>
      <c r="R99" s="193"/>
      <c r="S99" s="193"/>
      <c r="T99" s="193"/>
      <c r="U99" s="194"/>
      <c r="V99" s="195">
        <f t="shared" ref="V99:AB99" si="117">V100-AN100</f>
        <v>-92.04</v>
      </c>
      <c r="W99" s="196">
        <f t="shared" si="117"/>
        <v>-121.2</v>
      </c>
      <c r="X99" s="196">
        <f t="shared" si="117"/>
        <v>-120.7</v>
      </c>
      <c r="Y99" s="196">
        <f t="shared" si="117"/>
        <v>-120.2</v>
      </c>
      <c r="Z99" s="196">
        <f t="shared" si="117"/>
        <v>-119.7</v>
      </c>
      <c r="AA99" s="196">
        <f t="shared" si="117"/>
        <v>-119.2</v>
      </c>
      <c r="AB99" s="196">
        <f t="shared" si="117"/>
        <v>-118.7</v>
      </c>
      <c r="AC99" s="196">
        <f>AC100-AU100</f>
        <v>-118.2</v>
      </c>
      <c r="AD99" s="197">
        <f>AD100-AV100</f>
        <v>-117.7</v>
      </c>
      <c r="AE99" s="193"/>
      <c r="AF99" s="193"/>
      <c r="AG99" s="193"/>
      <c r="AH99" s="193"/>
      <c r="AI99" s="193"/>
      <c r="AJ99" s="193"/>
      <c r="AK99" s="193"/>
      <c r="AL99" s="193"/>
      <c r="AM99" s="193"/>
      <c r="AN99" s="148"/>
      <c r="AO99" s="152"/>
      <c r="AP99" s="152"/>
      <c r="AQ99" s="152"/>
      <c r="AR99" s="152"/>
      <c r="AS99" s="152"/>
      <c r="AT99" s="152"/>
      <c r="AU99" s="152"/>
      <c r="AV99" s="153"/>
      <c r="AW99" s="257">
        <f>-123.5</f>
        <v>-123.5</v>
      </c>
      <c r="AX99" s="264" t="s">
        <v>69</v>
      </c>
    </row>
    <row r="100" spans="1:50" s="94" customFormat="1" ht="13.15" x14ac:dyDescent="0.4">
      <c r="A100" s="217" t="s">
        <v>120</v>
      </c>
      <c r="B100" s="168" t="s">
        <v>7</v>
      </c>
      <c r="C100" s="172"/>
      <c r="D100" s="192"/>
      <c r="E100" s="193"/>
      <c r="F100" s="193"/>
      <c r="G100" s="193"/>
      <c r="H100" s="193"/>
      <c r="I100" s="193"/>
      <c r="J100" s="193"/>
      <c r="K100" s="193"/>
      <c r="L100" s="194"/>
      <c r="M100" s="192"/>
      <c r="N100" s="193"/>
      <c r="O100" s="193"/>
      <c r="P100" s="193"/>
      <c r="Q100" s="193"/>
      <c r="R100" s="193"/>
      <c r="S100" s="193"/>
      <c r="T100" s="193"/>
      <c r="U100" s="194"/>
      <c r="V100" s="192">
        <f t="shared" ref="V100:AD100" si="118">V80</f>
        <v>-90.34</v>
      </c>
      <c r="W100" s="193">
        <f t="shared" si="118"/>
        <v>-119.5</v>
      </c>
      <c r="X100" s="193">
        <f t="shared" si="118"/>
        <v>-119</v>
      </c>
      <c r="Y100" s="193">
        <f t="shared" si="118"/>
        <v>-118.5</v>
      </c>
      <c r="Z100" s="193">
        <f t="shared" si="118"/>
        <v>-118</v>
      </c>
      <c r="AA100" s="193">
        <f t="shared" si="118"/>
        <v>-117.5</v>
      </c>
      <c r="AB100" s="193">
        <f t="shared" ref="AB100" si="119">AB80</f>
        <v>-117</v>
      </c>
      <c r="AC100" s="193">
        <f t="shared" si="118"/>
        <v>-116.5</v>
      </c>
      <c r="AD100" s="194">
        <f t="shared" si="118"/>
        <v>-116</v>
      </c>
      <c r="AE100" s="193"/>
      <c r="AF100" s="193"/>
      <c r="AG100" s="193"/>
      <c r="AH100" s="193"/>
      <c r="AI100" s="193"/>
      <c r="AJ100" s="193"/>
      <c r="AK100" s="193"/>
      <c r="AL100" s="193"/>
      <c r="AM100" s="193"/>
      <c r="AN100" s="154">
        <f t="shared" ref="AN100:AS100" si="120">AN48</f>
        <v>1.7</v>
      </c>
      <c r="AO100" s="155">
        <f t="shared" si="120"/>
        <v>1.7</v>
      </c>
      <c r="AP100" s="155">
        <f t="shared" si="120"/>
        <v>1.7</v>
      </c>
      <c r="AQ100" s="155">
        <f t="shared" si="120"/>
        <v>1.7</v>
      </c>
      <c r="AR100" s="155">
        <f t="shared" si="120"/>
        <v>1.7</v>
      </c>
      <c r="AS100" s="155">
        <f t="shared" si="120"/>
        <v>1.7</v>
      </c>
      <c r="AT100" s="155">
        <f t="shared" ref="AT100" si="121">AT48</f>
        <v>1.7</v>
      </c>
      <c r="AU100" s="155">
        <f>AU48</f>
        <v>1.7</v>
      </c>
      <c r="AV100" s="156">
        <f>AV48</f>
        <v>1.7</v>
      </c>
      <c r="AW100" s="258"/>
      <c r="AX100" s="267"/>
    </row>
    <row r="101" spans="1:50" s="94" customFormat="1" x14ac:dyDescent="0.35">
      <c r="A101" s="216" t="s">
        <v>121</v>
      </c>
      <c r="B101" s="168" t="s">
        <v>7</v>
      </c>
      <c r="C101" s="172"/>
      <c r="D101" s="192"/>
      <c r="E101" s="193"/>
      <c r="F101" s="193"/>
      <c r="G101" s="193"/>
      <c r="H101" s="193"/>
      <c r="I101" s="193"/>
      <c r="J101" s="193"/>
      <c r="K101" s="193"/>
      <c r="L101" s="194"/>
      <c r="M101" s="192"/>
      <c r="N101" s="193"/>
      <c r="O101" s="193"/>
      <c r="P101" s="193"/>
      <c r="Q101" s="193"/>
      <c r="R101" s="193"/>
      <c r="S101" s="193"/>
      <c r="T101" s="193"/>
      <c r="U101" s="194"/>
      <c r="V101" s="192">
        <f t="shared" ref="V101:AB101" si="122">V100+AN100</f>
        <v>-88.64</v>
      </c>
      <c r="W101" s="193">
        <f t="shared" si="122"/>
        <v>-117.8</v>
      </c>
      <c r="X101" s="193">
        <f t="shared" si="122"/>
        <v>-117.3</v>
      </c>
      <c r="Y101" s="193">
        <f t="shared" si="122"/>
        <v>-116.8</v>
      </c>
      <c r="Z101" s="193">
        <f t="shared" si="122"/>
        <v>-116.3</v>
      </c>
      <c r="AA101" s="193">
        <f t="shared" si="122"/>
        <v>-115.8</v>
      </c>
      <c r="AB101" s="193">
        <f t="shared" si="122"/>
        <v>-115.3</v>
      </c>
      <c r="AC101" s="193">
        <f>AC100+AU100</f>
        <v>-114.8</v>
      </c>
      <c r="AD101" s="194">
        <f>AD100+AV100</f>
        <v>-114.3</v>
      </c>
      <c r="AE101" s="193"/>
      <c r="AF101" s="193"/>
      <c r="AG101" s="193"/>
      <c r="AH101" s="193"/>
      <c r="AI101" s="193"/>
      <c r="AJ101" s="193"/>
      <c r="AK101" s="193"/>
      <c r="AL101" s="193"/>
      <c r="AM101" s="193"/>
      <c r="AN101" s="148"/>
      <c r="AO101" s="152"/>
      <c r="AP101" s="152"/>
      <c r="AQ101" s="152"/>
      <c r="AR101" s="152"/>
      <c r="AS101" s="152"/>
      <c r="AT101" s="152"/>
      <c r="AU101" s="152"/>
      <c r="AV101" s="153"/>
      <c r="AW101" s="259"/>
      <c r="AX101" s="267"/>
    </row>
    <row r="102" spans="1:50" s="94" customFormat="1" x14ac:dyDescent="0.35">
      <c r="A102" s="137"/>
      <c r="B102" s="199"/>
      <c r="C102" s="198"/>
      <c r="D102" s="2"/>
      <c r="E102" s="198"/>
      <c r="F102" s="198"/>
      <c r="G102" s="198"/>
      <c r="H102" s="198"/>
      <c r="I102" s="198"/>
      <c r="J102" s="198"/>
      <c r="K102" s="198"/>
      <c r="L102" s="199"/>
      <c r="M102" s="2"/>
      <c r="N102" s="198"/>
      <c r="O102" s="198"/>
      <c r="P102" s="198"/>
      <c r="Q102" s="198"/>
      <c r="R102" s="198"/>
      <c r="S102" s="198"/>
      <c r="T102" s="198"/>
      <c r="U102" s="199"/>
      <c r="V102" s="2"/>
      <c r="W102" s="198"/>
      <c r="X102" s="198"/>
      <c r="Y102" s="198"/>
      <c r="Z102" s="198"/>
      <c r="AA102" s="198"/>
      <c r="AB102" s="198"/>
      <c r="AC102" s="198"/>
      <c r="AD102" s="199"/>
      <c r="AE102" s="198"/>
      <c r="AF102" s="198"/>
      <c r="AG102" s="198"/>
      <c r="AH102" s="198"/>
      <c r="AI102" s="198"/>
      <c r="AJ102" s="198"/>
      <c r="AK102" s="198"/>
      <c r="AL102" s="198"/>
      <c r="AM102" s="198"/>
      <c r="AN102" s="2"/>
      <c r="AO102" s="198"/>
      <c r="AP102" s="198"/>
      <c r="AQ102" s="198"/>
      <c r="AR102" s="198"/>
      <c r="AS102" s="198"/>
      <c r="AT102" s="198"/>
      <c r="AU102" s="198"/>
      <c r="AV102" s="199"/>
      <c r="AW102" s="261"/>
      <c r="AX102" s="267"/>
    </row>
    <row r="103" spans="1:50" s="94" customFormat="1" x14ac:dyDescent="0.35">
      <c r="A103" s="216" t="s">
        <v>46</v>
      </c>
      <c r="B103" s="273" t="s">
        <v>83</v>
      </c>
      <c r="C103" s="172"/>
      <c r="D103" s="195">
        <f t="shared" ref="D103:J103" si="123">D104-AN104</f>
        <v>-59.008046811885968</v>
      </c>
      <c r="E103" s="196">
        <f t="shared" si="123"/>
        <v>-86.778750128163153</v>
      </c>
      <c r="F103" s="196">
        <f t="shared" si="123"/>
        <v>-86.278750128163153</v>
      </c>
      <c r="G103" s="196">
        <f t="shared" si="123"/>
        <v>-85.778750128163153</v>
      </c>
      <c r="H103" s="196">
        <f t="shared" si="123"/>
        <v>-85.278750128163153</v>
      </c>
      <c r="I103" s="196">
        <f t="shared" si="123"/>
        <v>-84.778750128163153</v>
      </c>
      <c r="J103" s="196">
        <f t="shared" si="123"/>
        <v>-84.278750128163153</v>
      </c>
      <c r="K103" s="196">
        <f>K104-AU104</f>
        <v>-83.778750128163153</v>
      </c>
      <c r="L103" s="197">
        <f>L104-AV104</f>
        <v>-83.278750128163153</v>
      </c>
      <c r="M103" s="147"/>
      <c r="N103" s="200"/>
      <c r="O103" s="200"/>
      <c r="P103" s="200"/>
      <c r="Q103" s="200"/>
      <c r="R103" s="200"/>
      <c r="S103" s="200"/>
      <c r="T103" s="200"/>
      <c r="U103" s="201"/>
      <c r="V103" s="147"/>
      <c r="W103" s="200"/>
      <c r="X103" s="200"/>
      <c r="Y103" s="200"/>
      <c r="Z103" s="200"/>
      <c r="AA103" s="200"/>
      <c r="AB103" s="200"/>
      <c r="AC103" s="200"/>
      <c r="AD103" s="201"/>
      <c r="AE103" s="200"/>
      <c r="AF103" s="200"/>
      <c r="AG103" s="200"/>
      <c r="AH103" s="200"/>
      <c r="AI103" s="200"/>
      <c r="AJ103" s="200"/>
      <c r="AK103" s="200"/>
      <c r="AL103" s="200"/>
      <c r="AM103" s="200"/>
      <c r="AN103" s="147"/>
      <c r="AO103" s="200"/>
      <c r="AP103" s="200"/>
      <c r="AQ103" s="200"/>
      <c r="AR103" s="200"/>
      <c r="AS103" s="200"/>
      <c r="AT103" s="200"/>
      <c r="AU103" s="200"/>
      <c r="AV103" s="201"/>
      <c r="AW103" s="257">
        <f>-117.5+10*LOG(D7*12)</f>
        <v>-89.548154103175762</v>
      </c>
      <c r="AX103" s="264" t="s">
        <v>141</v>
      </c>
    </row>
    <row r="104" spans="1:50" s="94" customFormat="1" ht="13.15" x14ac:dyDescent="0.4">
      <c r="A104" s="217" t="s">
        <v>45</v>
      </c>
      <c r="B104" s="273" t="s">
        <v>83</v>
      </c>
      <c r="C104" s="172"/>
      <c r="D104" s="192">
        <f t="shared" ref="D104:L104" si="124">D82</f>
        <v>-57.497431003469998</v>
      </c>
      <c r="E104" s="193">
        <f t="shared" si="124"/>
        <v>-85.275805646303866</v>
      </c>
      <c r="F104" s="193">
        <f t="shared" si="124"/>
        <v>-84.775805646303866</v>
      </c>
      <c r="G104" s="193">
        <f t="shared" si="124"/>
        <v>-84.275805646303866</v>
      </c>
      <c r="H104" s="193">
        <f t="shared" si="124"/>
        <v>-83.775805646303866</v>
      </c>
      <c r="I104" s="193">
        <f t="shared" si="124"/>
        <v>-83.275805646303866</v>
      </c>
      <c r="J104" s="193">
        <f t="shared" ref="J104" si="125">J82</f>
        <v>-82.775805646303866</v>
      </c>
      <c r="K104" s="193">
        <f t="shared" si="124"/>
        <v>-82.275805646303866</v>
      </c>
      <c r="L104" s="194">
        <f t="shared" si="124"/>
        <v>-81.775805646303866</v>
      </c>
      <c r="M104" s="147"/>
      <c r="N104" s="200"/>
      <c r="O104" s="200"/>
      <c r="P104" s="200"/>
      <c r="Q104" s="200"/>
      <c r="R104" s="200"/>
      <c r="S104" s="200"/>
      <c r="T104" s="200"/>
      <c r="U104" s="201"/>
      <c r="V104" s="147"/>
      <c r="W104" s="200"/>
      <c r="X104" s="200"/>
      <c r="Y104" s="200"/>
      <c r="Z104" s="200"/>
      <c r="AA104" s="200"/>
      <c r="AB104" s="200"/>
      <c r="AC104" s="200"/>
      <c r="AD104" s="201"/>
      <c r="AE104" s="200"/>
      <c r="AF104" s="200"/>
      <c r="AG104" s="200"/>
      <c r="AH104" s="200"/>
      <c r="AI104" s="200"/>
      <c r="AJ104" s="200"/>
      <c r="AK104" s="200"/>
      <c r="AL104" s="200"/>
      <c r="AM104" s="200"/>
      <c r="AN104" s="154">
        <f t="shared" ref="AN104:AS104" si="126">AN52</f>
        <v>1.5106158084159673</v>
      </c>
      <c r="AO104" s="155">
        <f t="shared" si="126"/>
        <v>1.502944481859291</v>
      </c>
      <c r="AP104" s="155">
        <f t="shared" si="126"/>
        <v>1.502944481859291</v>
      </c>
      <c r="AQ104" s="155">
        <f t="shared" si="126"/>
        <v>1.502944481859291</v>
      </c>
      <c r="AR104" s="155">
        <f t="shared" si="126"/>
        <v>1.502944481859291</v>
      </c>
      <c r="AS104" s="155">
        <f t="shared" si="126"/>
        <v>1.502944481859291</v>
      </c>
      <c r="AT104" s="155">
        <f t="shared" ref="AT104" si="127">AT52</f>
        <v>1.502944481859291</v>
      </c>
      <c r="AU104" s="155">
        <f>AU52</f>
        <v>1.502944481859291</v>
      </c>
      <c r="AV104" s="156">
        <f>AV52</f>
        <v>1.502944481859291</v>
      </c>
      <c r="AW104" s="258"/>
      <c r="AX104" s="267"/>
    </row>
    <row r="105" spans="1:50" s="94" customFormat="1" x14ac:dyDescent="0.35">
      <c r="A105" s="216" t="s">
        <v>77</v>
      </c>
      <c r="B105" s="273" t="s">
        <v>83</v>
      </c>
      <c r="C105" s="172"/>
      <c r="D105" s="195">
        <f t="shared" ref="D105:J105" si="128">D104+AN104</f>
        <v>-55.986815195054028</v>
      </c>
      <c r="E105" s="196">
        <f t="shared" si="128"/>
        <v>-83.772861164444578</v>
      </c>
      <c r="F105" s="196">
        <f t="shared" si="128"/>
        <v>-83.272861164444578</v>
      </c>
      <c r="G105" s="196">
        <f t="shared" si="128"/>
        <v>-82.772861164444578</v>
      </c>
      <c r="H105" s="196">
        <f t="shared" si="128"/>
        <v>-82.272861164444578</v>
      </c>
      <c r="I105" s="196">
        <f t="shared" si="128"/>
        <v>-81.772861164444578</v>
      </c>
      <c r="J105" s="196">
        <f t="shared" si="128"/>
        <v>-81.272861164444578</v>
      </c>
      <c r="K105" s="196">
        <f>K104+AT104</f>
        <v>-80.772861164444578</v>
      </c>
      <c r="L105" s="197">
        <f>L104+AU104</f>
        <v>-80.272861164444578</v>
      </c>
      <c r="M105" s="147"/>
      <c r="N105" s="200"/>
      <c r="O105" s="200"/>
      <c r="P105" s="200"/>
      <c r="Q105" s="200"/>
      <c r="R105" s="200"/>
      <c r="S105" s="200"/>
      <c r="T105" s="200"/>
      <c r="U105" s="201"/>
      <c r="V105" s="147"/>
      <c r="W105" s="200"/>
      <c r="X105" s="200"/>
      <c r="Y105" s="200"/>
      <c r="Z105" s="200"/>
      <c r="AA105" s="200"/>
      <c r="AB105" s="200"/>
      <c r="AC105" s="200"/>
      <c r="AD105" s="201"/>
      <c r="AE105" s="200"/>
      <c r="AF105" s="200"/>
      <c r="AG105" s="200"/>
      <c r="AH105" s="200"/>
      <c r="AI105" s="200"/>
      <c r="AJ105" s="200"/>
      <c r="AK105" s="200"/>
      <c r="AL105" s="200"/>
      <c r="AM105" s="200"/>
      <c r="AN105" s="147"/>
      <c r="AO105" s="200"/>
      <c r="AP105" s="200"/>
      <c r="AQ105" s="200"/>
      <c r="AR105" s="200"/>
      <c r="AS105" s="200"/>
      <c r="AT105" s="200"/>
      <c r="AU105" s="200"/>
      <c r="AV105" s="201"/>
      <c r="AW105" s="257">
        <v>-50</v>
      </c>
      <c r="AX105" s="264" t="s">
        <v>78</v>
      </c>
    </row>
    <row r="106" spans="1:50" s="94" customFormat="1" x14ac:dyDescent="0.35">
      <c r="A106" s="137"/>
      <c r="B106" s="135"/>
      <c r="C106" s="134"/>
      <c r="D106" s="151"/>
      <c r="E106" s="129"/>
      <c r="F106" s="129"/>
      <c r="G106" s="129"/>
      <c r="H106" s="129"/>
      <c r="I106" s="129"/>
      <c r="J106" s="129"/>
      <c r="K106" s="129"/>
      <c r="L106" s="130"/>
      <c r="M106" s="137"/>
      <c r="N106" s="203"/>
      <c r="O106" s="203"/>
      <c r="P106" s="203"/>
      <c r="Q106" s="203"/>
      <c r="R106" s="203"/>
      <c r="S106" s="203"/>
      <c r="T106" s="203"/>
      <c r="U106" s="204"/>
      <c r="V106" s="137"/>
      <c r="W106" s="203"/>
      <c r="X106" s="203"/>
      <c r="Y106" s="203"/>
      <c r="Z106" s="203"/>
      <c r="AA106" s="203"/>
      <c r="AB106" s="203"/>
      <c r="AC106" s="203"/>
      <c r="AD106" s="204"/>
      <c r="AE106" s="203"/>
      <c r="AF106" s="203"/>
      <c r="AG106" s="203"/>
      <c r="AH106" s="203"/>
      <c r="AI106" s="203"/>
      <c r="AJ106" s="203"/>
      <c r="AK106" s="203"/>
      <c r="AL106" s="203"/>
      <c r="AM106" s="203"/>
      <c r="AN106" s="137"/>
      <c r="AO106" s="203"/>
      <c r="AP106" s="203"/>
      <c r="AQ106" s="203"/>
      <c r="AR106" s="203"/>
      <c r="AS106" s="203"/>
      <c r="AT106" s="203"/>
      <c r="AU106" s="203"/>
      <c r="AV106" s="204"/>
      <c r="AW106" s="261"/>
      <c r="AX106" s="267"/>
    </row>
    <row r="107" spans="1:50" s="94" customFormat="1" x14ac:dyDescent="0.35">
      <c r="A107" s="216" t="s">
        <v>94</v>
      </c>
      <c r="B107" s="273" t="s">
        <v>7</v>
      </c>
      <c r="C107" s="172"/>
      <c r="D107" s="147"/>
      <c r="E107" s="200"/>
      <c r="F107" s="200"/>
      <c r="G107" s="200"/>
      <c r="H107" s="200"/>
      <c r="I107" s="200"/>
      <c r="J107" s="200"/>
      <c r="K107" s="200"/>
      <c r="L107" s="201"/>
      <c r="M107" s="147"/>
      <c r="N107" s="200"/>
      <c r="O107" s="200"/>
      <c r="P107" s="200"/>
      <c r="Q107" s="200"/>
      <c r="R107" s="200"/>
      <c r="S107" s="200"/>
      <c r="T107" s="200"/>
      <c r="U107" s="201"/>
      <c r="V107" s="196">
        <f t="shared" ref="V107:AB107" si="129">V108-AN108</f>
        <v>-4.0899439055320306</v>
      </c>
      <c r="W107" s="196">
        <f t="shared" si="129"/>
        <v>-5.7196147641840218</v>
      </c>
      <c r="X107" s="196">
        <f t="shared" si="129"/>
        <v>-5.7196147641840334</v>
      </c>
      <c r="Y107" s="196">
        <f t="shared" si="129"/>
        <v>-5.7196147641840218</v>
      </c>
      <c r="Z107" s="196">
        <f t="shared" si="129"/>
        <v>-5.7196147641840431</v>
      </c>
      <c r="AA107" s="196">
        <f t="shared" si="129"/>
        <v>-5.7196147641840218</v>
      </c>
      <c r="AB107" s="196">
        <f t="shared" si="129"/>
        <v>-5.7196147641840334</v>
      </c>
      <c r="AC107" s="196">
        <f>AC108-AU108</f>
        <v>-5.7196147641840236</v>
      </c>
      <c r="AD107" s="197">
        <f>AD108-AV108</f>
        <v>-5.7196147641840334</v>
      </c>
      <c r="AE107" s="276"/>
      <c r="AF107" s="276"/>
      <c r="AG107" s="276"/>
      <c r="AH107" s="276"/>
      <c r="AI107" s="276"/>
      <c r="AJ107" s="276"/>
      <c r="AK107" s="276"/>
      <c r="AL107" s="276"/>
      <c r="AM107" s="276"/>
      <c r="AN107" s="147"/>
      <c r="AO107" s="200"/>
      <c r="AP107" s="200"/>
      <c r="AQ107" s="200"/>
      <c r="AR107" s="200"/>
      <c r="AS107" s="200"/>
      <c r="AT107" s="200"/>
      <c r="AU107" s="200"/>
      <c r="AV107" s="201"/>
      <c r="AW107" s="257">
        <v>-43</v>
      </c>
      <c r="AX107" s="264" t="s">
        <v>101</v>
      </c>
    </row>
    <row r="108" spans="1:50" s="94" customFormat="1" ht="13.15" x14ac:dyDescent="0.4">
      <c r="A108" s="217" t="s">
        <v>95</v>
      </c>
      <c r="B108" s="273" t="s">
        <v>7</v>
      </c>
      <c r="C108" s="172"/>
      <c r="D108" s="147"/>
      <c r="E108" s="200"/>
      <c r="F108" s="200"/>
      <c r="G108" s="200"/>
      <c r="H108" s="200"/>
      <c r="I108" s="200"/>
      <c r="J108" s="200"/>
      <c r="K108" s="200"/>
      <c r="L108" s="201"/>
      <c r="M108" s="147"/>
      <c r="N108" s="200"/>
      <c r="O108" s="200"/>
      <c r="P108" s="200"/>
      <c r="Q108" s="200"/>
      <c r="R108" s="200"/>
      <c r="S108" s="200"/>
      <c r="T108" s="200"/>
      <c r="U108" s="201"/>
      <c r="V108" s="192">
        <f>V81</f>
        <v>-3.1883547171509878</v>
      </c>
      <c r="W108" s="193">
        <f t="shared" ref="W108:AD108" si="130">W81</f>
        <v>-5.103735558537462</v>
      </c>
      <c r="X108" s="193">
        <f t="shared" si="130"/>
        <v>-5.1037355585374735</v>
      </c>
      <c r="Y108" s="193">
        <f t="shared" si="130"/>
        <v>-5.103735558537462</v>
      </c>
      <c r="Z108" s="193">
        <f t="shared" si="130"/>
        <v>-5.1037355585374833</v>
      </c>
      <c r="AA108" s="193">
        <f t="shared" si="130"/>
        <v>-5.103735558537462</v>
      </c>
      <c r="AB108" s="193">
        <f t="shared" ref="AB108" si="131">AB81</f>
        <v>-5.1037355585374735</v>
      </c>
      <c r="AC108" s="193">
        <f t="shared" si="130"/>
        <v>-5.1037355585374637</v>
      </c>
      <c r="AD108" s="194">
        <f t="shared" si="130"/>
        <v>-5.1037355585374735</v>
      </c>
      <c r="AE108" s="277"/>
      <c r="AF108" s="277"/>
      <c r="AG108" s="277"/>
      <c r="AH108" s="277"/>
      <c r="AI108" s="277"/>
      <c r="AJ108" s="277"/>
      <c r="AK108" s="277"/>
      <c r="AL108" s="277"/>
      <c r="AM108" s="277"/>
      <c r="AN108" s="154">
        <f t="shared" ref="AN108:AS108" si="132">AN56</f>
        <v>0.90158918838104263</v>
      </c>
      <c r="AO108" s="155">
        <f t="shared" si="132"/>
        <v>0.61587920564655974</v>
      </c>
      <c r="AP108" s="155">
        <f t="shared" si="132"/>
        <v>0.61587920564655974</v>
      </c>
      <c r="AQ108" s="155">
        <f t="shared" si="132"/>
        <v>0.61587920564655996</v>
      </c>
      <c r="AR108" s="155">
        <f t="shared" si="132"/>
        <v>0.61587920564655996</v>
      </c>
      <c r="AS108" s="155">
        <f t="shared" si="132"/>
        <v>0.61587920564655996</v>
      </c>
      <c r="AT108" s="155">
        <f t="shared" ref="AT108" si="133">AT56</f>
        <v>0.61587920564655996</v>
      </c>
      <c r="AU108" s="155">
        <f>AU56</f>
        <v>0.61587920564655974</v>
      </c>
      <c r="AV108" s="156">
        <f>AV56</f>
        <v>0.61587920564656007</v>
      </c>
      <c r="AW108" s="263"/>
      <c r="AX108" s="267"/>
    </row>
    <row r="109" spans="1:50" s="94" customFormat="1" x14ac:dyDescent="0.35">
      <c r="A109" s="216" t="s">
        <v>96</v>
      </c>
      <c r="B109" s="273" t="s">
        <v>7</v>
      </c>
      <c r="C109" s="172"/>
      <c r="D109" s="147"/>
      <c r="E109" s="200"/>
      <c r="F109" s="200"/>
      <c r="G109" s="200"/>
      <c r="H109" s="200"/>
      <c r="I109" s="200"/>
      <c r="J109" s="200"/>
      <c r="K109" s="200"/>
      <c r="L109" s="201"/>
      <c r="M109" s="147"/>
      <c r="N109" s="200"/>
      <c r="O109" s="200"/>
      <c r="P109" s="200"/>
      <c r="Q109" s="200"/>
      <c r="R109" s="200"/>
      <c r="S109" s="200"/>
      <c r="T109" s="200"/>
      <c r="U109" s="201"/>
      <c r="V109" s="196">
        <f t="shared" ref="V109:AB109" si="134">V108+AN108</f>
        <v>-2.2867655287699451</v>
      </c>
      <c r="W109" s="196">
        <f t="shared" si="134"/>
        <v>-4.4878563528909021</v>
      </c>
      <c r="X109" s="196">
        <f t="shared" si="134"/>
        <v>-4.4878563528909137</v>
      </c>
      <c r="Y109" s="196">
        <f t="shared" si="134"/>
        <v>-4.4878563528909021</v>
      </c>
      <c r="Z109" s="196">
        <f t="shared" si="134"/>
        <v>-4.4878563528909234</v>
      </c>
      <c r="AA109" s="196">
        <f t="shared" si="134"/>
        <v>-4.4878563528909021</v>
      </c>
      <c r="AB109" s="196">
        <f t="shared" si="134"/>
        <v>-4.4878563528909137</v>
      </c>
      <c r="AC109" s="196">
        <f>AC108+AU108</f>
        <v>-4.4878563528909039</v>
      </c>
      <c r="AD109" s="197">
        <f>AD108+AV108</f>
        <v>-4.4878563528909137</v>
      </c>
      <c r="AE109" s="276"/>
      <c r="AF109" s="276"/>
      <c r="AG109" s="276"/>
      <c r="AH109" s="276"/>
      <c r="AI109" s="276"/>
      <c r="AJ109" s="276"/>
      <c r="AK109" s="276"/>
      <c r="AL109" s="276"/>
      <c r="AM109" s="276"/>
      <c r="AN109" s="147"/>
      <c r="AO109" s="200"/>
      <c r="AP109" s="200"/>
      <c r="AQ109" s="200"/>
      <c r="AR109" s="200"/>
      <c r="AS109" s="200"/>
      <c r="AT109" s="200"/>
      <c r="AU109" s="200"/>
      <c r="AV109" s="201"/>
      <c r="AW109" s="257">
        <v>20</v>
      </c>
      <c r="AX109" s="268"/>
    </row>
    <row r="110" spans="1:50" s="94" customFormat="1" x14ac:dyDescent="0.35">
      <c r="A110" s="137"/>
      <c r="B110" s="135"/>
      <c r="C110" s="134"/>
      <c r="D110" s="151"/>
      <c r="E110" s="129"/>
      <c r="F110" s="129"/>
      <c r="G110" s="129"/>
      <c r="H110" s="129"/>
      <c r="I110" s="129"/>
      <c r="J110" s="129"/>
      <c r="K110" s="129"/>
      <c r="L110" s="130"/>
      <c r="M110" s="137"/>
      <c r="N110" s="203"/>
      <c r="O110" s="203"/>
      <c r="P110" s="203"/>
      <c r="Q110" s="203"/>
      <c r="R110" s="203"/>
      <c r="S110" s="203"/>
      <c r="T110" s="203"/>
      <c r="U110" s="204"/>
      <c r="V110" s="137"/>
      <c r="W110" s="203"/>
      <c r="X110" s="203"/>
      <c r="Y110" s="203"/>
      <c r="Z110" s="203"/>
      <c r="AA110" s="203"/>
      <c r="AB110" s="203"/>
      <c r="AC110" s="203"/>
      <c r="AD110" s="204"/>
      <c r="AE110" s="203"/>
      <c r="AF110" s="203"/>
      <c r="AG110" s="203"/>
      <c r="AH110" s="203"/>
      <c r="AI110" s="203"/>
      <c r="AJ110" s="203"/>
      <c r="AK110" s="203"/>
      <c r="AL110" s="203"/>
      <c r="AM110" s="203"/>
      <c r="AN110" s="137"/>
      <c r="AO110" s="203"/>
      <c r="AP110" s="203"/>
      <c r="AQ110" s="203"/>
      <c r="AR110" s="203"/>
      <c r="AS110" s="203"/>
      <c r="AT110" s="203"/>
      <c r="AU110" s="203"/>
      <c r="AV110" s="204"/>
      <c r="AW110" s="261"/>
      <c r="AX110" s="267"/>
    </row>
    <row r="111" spans="1:50" s="94" customFormat="1" x14ac:dyDescent="0.35">
      <c r="A111" s="216" t="s">
        <v>97</v>
      </c>
      <c r="B111" s="273" t="s">
        <v>7</v>
      </c>
      <c r="C111" s="172"/>
      <c r="D111" s="147"/>
      <c r="E111" s="200"/>
      <c r="F111" s="200"/>
      <c r="G111" s="200"/>
      <c r="H111" s="200"/>
      <c r="I111" s="200"/>
      <c r="J111" s="200"/>
      <c r="K111" s="200"/>
      <c r="L111" s="201"/>
      <c r="M111" s="147"/>
      <c r="N111" s="200"/>
      <c r="O111" s="200"/>
      <c r="P111" s="200"/>
      <c r="Q111" s="200"/>
      <c r="R111" s="200"/>
      <c r="S111" s="200"/>
      <c r="T111" s="200"/>
      <c r="U111" s="201"/>
      <c r="V111" s="192">
        <f t="shared" ref="V111:AB111" si="135">V112-AN112</f>
        <v>-7.5899439055320306</v>
      </c>
      <c r="W111" s="193">
        <f t="shared" si="135"/>
        <v>-9.2196147641840227</v>
      </c>
      <c r="X111" s="193">
        <f t="shared" si="135"/>
        <v>-9.2196147641840334</v>
      </c>
      <c r="Y111" s="193">
        <f t="shared" si="135"/>
        <v>-9.2196147641840227</v>
      </c>
      <c r="Z111" s="193">
        <f t="shared" si="135"/>
        <v>-9.219614764184044</v>
      </c>
      <c r="AA111" s="193">
        <f t="shared" si="135"/>
        <v>-9.2196147641840227</v>
      </c>
      <c r="AB111" s="193">
        <f t="shared" si="135"/>
        <v>-9.2196147641840334</v>
      </c>
      <c r="AC111" s="193">
        <f>AC112-AU112</f>
        <v>-9.2196147641840227</v>
      </c>
      <c r="AD111" s="194">
        <f>AD112-AV112</f>
        <v>-9.2196147641840334</v>
      </c>
      <c r="AE111" s="205">
        <f>IF(V111&lt;-23,0,47+2*CEILING(V111,-0.5))</f>
        <v>31</v>
      </c>
      <c r="AF111" s="205">
        <f t="shared" ref="AF111:AM111" si="136">IF(W111&lt;-23,0,47+2*CEILING(W111,-0.5))</f>
        <v>28</v>
      </c>
      <c r="AG111" s="205">
        <f t="shared" si="136"/>
        <v>28</v>
      </c>
      <c r="AH111" s="205">
        <f t="shared" si="136"/>
        <v>28</v>
      </c>
      <c r="AI111" s="205">
        <f t="shared" si="136"/>
        <v>28</v>
      </c>
      <c r="AJ111" s="205">
        <f t="shared" si="136"/>
        <v>28</v>
      </c>
      <c r="AK111" s="205">
        <f t="shared" si="136"/>
        <v>28</v>
      </c>
      <c r="AL111" s="205">
        <f t="shared" si="136"/>
        <v>28</v>
      </c>
      <c r="AM111" s="205">
        <f t="shared" si="136"/>
        <v>28</v>
      </c>
      <c r="AN111" s="147"/>
      <c r="AO111" s="200"/>
      <c r="AP111" s="200"/>
      <c r="AQ111" s="200"/>
      <c r="AR111" s="200"/>
      <c r="AS111" s="200"/>
      <c r="AT111" s="200"/>
      <c r="AU111" s="200"/>
      <c r="AV111" s="201"/>
      <c r="AW111" s="262"/>
      <c r="AX111" s="268" t="s">
        <v>68</v>
      </c>
    </row>
    <row r="112" spans="1:50" s="94" customFormat="1" ht="13.15" x14ac:dyDescent="0.4">
      <c r="A112" s="217" t="s">
        <v>98</v>
      </c>
      <c r="B112" s="273" t="s">
        <v>7</v>
      </c>
      <c r="C112" s="172"/>
      <c r="D112" s="147"/>
      <c r="E112" s="200"/>
      <c r="F112" s="200"/>
      <c r="G112" s="200"/>
      <c r="H112" s="200"/>
      <c r="I112" s="200"/>
      <c r="J112" s="200"/>
      <c r="K112" s="200"/>
      <c r="L112" s="201"/>
      <c r="M112" s="147"/>
      <c r="N112" s="200"/>
      <c r="O112" s="200"/>
      <c r="P112" s="200"/>
      <c r="Q112" s="200"/>
      <c r="R112" s="200"/>
      <c r="S112" s="200"/>
      <c r="T112" s="200"/>
      <c r="U112" s="201"/>
      <c r="V112" s="192">
        <f>V81</f>
        <v>-3.1883547171509878</v>
      </c>
      <c r="W112" s="193">
        <f t="shared" ref="W112:AD112" si="137">W81</f>
        <v>-5.103735558537462</v>
      </c>
      <c r="X112" s="193">
        <f t="shared" si="137"/>
        <v>-5.1037355585374735</v>
      </c>
      <c r="Y112" s="193">
        <f t="shared" si="137"/>
        <v>-5.103735558537462</v>
      </c>
      <c r="Z112" s="193">
        <f t="shared" si="137"/>
        <v>-5.1037355585374833</v>
      </c>
      <c r="AA112" s="193">
        <f t="shared" si="137"/>
        <v>-5.103735558537462</v>
      </c>
      <c r="AB112" s="193">
        <f t="shared" ref="AB112" si="138">AB81</f>
        <v>-5.1037355585374735</v>
      </c>
      <c r="AC112" s="193">
        <f t="shared" si="137"/>
        <v>-5.1037355585374637</v>
      </c>
      <c r="AD112" s="194">
        <f t="shared" si="137"/>
        <v>-5.1037355585374735</v>
      </c>
      <c r="AE112" s="206"/>
      <c r="AF112" s="206"/>
      <c r="AG112" s="206"/>
      <c r="AH112" s="206"/>
      <c r="AI112" s="206"/>
      <c r="AJ112" s="206"/>
      <c r="AK112" s="193"/>
      <c r="AL112" s="206"/>
      <c r="AM112" s="206"/>
      <c r="AN112" s="154">
        <f t="shared" ref="AN112:AS112" si="139">AN60</f>
        <v>4.4015891883810427</v>
      </c>
      <c r="AO112" s="155">
        <f t="shared" si="139"/>
        <v>4.1158792056465598</v>
      </c>
      <c r="AP112" s="155">
        <f t="shared" si="139"/>
        <v>4.1158792056465598</v>
      </c>
      <c r="AQ112" s="155">
        <f t="shared" si="139"/>
        <v>4.1158792056465598</v>
      </c>
      <c r="AR112" s="155">
        <f t="shared" si="139"/>
        <v>4.1158792056465598</v>
      </c>
      <c r="AS112" s="155">
        <f t="shared" si="139"/>
        <v>4.1158792056465598</v>
      </c>
      <c r="AT112" s="155">
        <f t="shared" ref="AT112" si="140">AT60</f>
        <v>4.1158792056465598</v>
      </c>
      <c r="AU112" s="155">
        <f>AU60</f>
        <v>4.1158792056465598</v>
      </c>
      <c r="AV112" s="156">
        <f>AV60</f>
        <v>4.1158792056465598</v>
      </c>
      <c r="AW112" s="263"/>
      <c r="AX112" s="267"/>
    </row>
    <row r="113" spans="1:50" s="94" customFormat="1" x14ac:dyDescent="0.35">
      <c r="A113" s="216" t="s">
        <v>99</v>
      </c>
      <c r="B113" s="273" t="s">
        <v>7</v>
      </c>
      <c r="C113" s="172"/>
      <c r="D113" s="147"/>
      <c r="E113" s="200"/>
      <c r="F113" s="200"/>
      <c r="G113" s="200"/>
      <c r="H113" s="200"/>
      <c r="I113" s="200"/>
      <c r="J113" s="200"/>
      <c r="K113" s="200"/>
      <c r="L113" s="201"/>
      <c r="M113" s="147"/>
      <c r="N113" s="200"/>
      <c r="O113" s="200"/>
      <c r="P113" s="200"/>
      <c r="Q113" s="200"/>
      <c r="R113" s="200"/>
      <c r="S113" s="200"/>
      <c r="T113" s="200"/>
      <c r="U113" s="201"/>
      <c r="V113" s="192">
        <f t="shared" ref="V113:AB113" si="141">V112+AN112</f>
        <v>1.2132344712300549</v>
      </c>
      <c r="W113" s="193">
        <f t="shared" si="141"/>
        <v>-0.98785635289090212</v>
      </c>
      <c r="X113" s="193">
        <f t="shared" si="141"/>
        <v>-0.98785635289091367</v>
      </c>
      <c r="Y113" s="193">
        <f t="shared" si="141"/>
        <v>-0.98785635289090212</v>
      </c>
      <c r="Z113" s="193">
        <f t="shared" si="141"/>
        <v>-0.98785635289092344</v>
      </c>
      <c r="AA113" s="193">
        <f t="shared" si="141"/>
        <v>-0.98785635289090212</v>
      </c>
      <c r="AB113" s="193">
        <f t="shared" si="141"/>
        <v>-0.98785635289091367</v>
      </c>
      <c r="AC113" s="193">
        <f>AC112+AU112</f>
        <v>-0.9878563528909039</v>
      </c>
      <c r="AD113" s="194">
        <f>AD112+AV112</f>
        <v>-0.98785635289091367</v>
      </c>
      <c r="AE113" s="205">
        <f>IF(V113&lt;-23,0,IF(V113&lt;0,47+2*CEILING(V113,-0.5),47+2*FLOOR(V113,0.5)))</f>
        <v>49</v>
      </c>
      <c r="AF113" s="205">
        <f t="shared" ref="AF113:AM113" si="142">IF(W113&lt;-23,0,IF(W113&lt;0,47+2*CEILING(W113,-0.5),47+2*FLOOR(W113,0.5)))</f>
        <v>45</v>
      </c>
      <c r="AG113" s="205">
        <f t="shared" si="142"/>
        <v>45</v>
      </c>
      <c r="AH113" s="205">
        <f t="shared" si="142"/>
        <v>45</v>
      </c>
      <c r="AI113" s="205">
        <f t="shared" si="142"/>
        <v>45</v>
      </c>
      <c r="AJ113" s="205">
        <f t="shared" si="142"/>
        <v>45</v>
      </c>
      <c r="AK113" s="205">
        <f t="shared" si="142"/>
        <v>45</v>
      </c>
      <c r="AL113" s="205">
        <f t="shared" si="142"/>
        <v>45</v>
      </c>
      <c r="AM113" s="205">
        <f t="shared" si="142"/>
        <v>45</v>
      </c>
      <c r="AN113" s="147"/>
      <c r="AO113" s="200"/>
      <c r="AP113" s="200"/>
      <c r="AQ113" s="200"/>
      <c r="AR113" s="200"/>
      <c r="AS113" s="200"/>
      <c r="AT113" s="200"/>
      <c r="AU113" s="200"/>
      <c r="AV113" s="201"/>
      <c r="AW113" s="262"/>
      <c r="AX113" s="268" t="s">
        <v>68</v>
      </c>
    </row>
    <row r="114" spans="1:50" s="94" customFormat="1" x14ac:dyDescent="0.35">
      <c r="A114" s="137"/>
      <c r="B114" s="135"/>
      <c r="C114" s="134"/>
      <c r="D114" s="137"/>
      <c r="E114" s="203"/>
      <c r="F114" s="203"/>
      <c r="G114" s="203"/>
      <c r="H114" s="203"/>
      <c r="I114" s="203"/>
      <c r="J114" s="203"/>
      <c r="K114" s="203"/>
      <c r="L114" s="204"/>
      <c r="M114" s="137"/>
      <c r="N114" s="203"/>
      <c r="O114" s="203"/>
      <c r="P114" s="203"/>
      <c r="Q114" s="203"/>
      <c r="R114" s="203"/>
      <c r="S114" s="203"/>
      <c r="T114" s="203"/>
      <c r="U114" s="204"/>
      <c r="V114" s="151"/>
      <c r="W114" s="129"/>
      <c r="X114" s="129"/>
      <c r="Y114" s="129"/>
      <c r="Z114" s="129"/>
      <c r="AA114" s="129"/>
      <c r="AB114" s="129"/>
      <c r="AC114" s="129"/>
      <c r="AD114" s="130"/>
      <c r="AE114" s="16" t="s">
        <v>102</v>
      </c>
      <c r="AF114" s="207"/>
      <c r="AG114" s="207"/>
      <c r="AH114" s="207"/>
      <c r="AI114" s="207"/>
      <c r="AJ114" s="207"/>
      <c r="AK114" s="207"/>
      <c r="AL114" s="207"/>
      <c r="AM114" s="207"/>
      <c r="AN114" s="137"/>
      <c r="AO114" s="203"/>
      <c r="AP114" s="203"/>
      <c r="AQ114" s="203"/>
      <c r="AR114" s="203"/>
      <c r="AS114" s="203"/>
      <c r="AT114" s="203"/>
      <c r="AU114" s="203"/>
      <c r="AV114" s="204"/>
      <c r="AW114" s="204"/>
      <c r="AX114" s="202"/>
    </row>
    <row r="115" spans="1:50" ht="13.5" thickBot="1" x14ac:dyDescent="0.45">
      <c r="A115" s="38" t="s">
        <v>28</v>
      </c>
      <c r="B115" s="68"/>
      <c r="C115" s="39"/>
      <c r="D115" s="38"/>
      <c r="E115" s="39"/>
      <c r="F115" s="39"/>
      <c r="G115" s="39"/>
      <c r="H115" s="39"/>
      <c r="I115" s="39"/>
      <c r="J115" s="39"/>
      <c r="K115" s="39"/>
      <c r="L115" s="68"/>
      <c r="M115" s="65"/>
      <c r="N115" s="37"/>
      <c r="O115" s="37"/>
      <c r="P115" s="37"/>
      <c r="Q115" s="37"/>
      <c r="R115" s="37"/>
      <c r="S115" s="37"/>
      <c r="T115" s="37"/>
      <c r="U115" s="66"/>
      <c r="V115" s="65"/>
      <c r="W115" s="37"/>
      <c r="X115" s="37"/>
      <c r="Y115" s="37"/>
      <c r="Z115" s="37"/>
      <c r="AA115" s="37"/>
      <c r="AB115" s="37"/>
      <c r="AC115" s="84"/>
      <c r="AD115" s="67"/>
      <c r="AE115" s="84"/>
      <c r="AF115" s="84"/>
      <c r="AG115" s="84"/>
      <c r="AH115" s="84"/>
      <c r="AI115" s="84"/>
      <c r="AJ115" s="84"/>
      <c r="AK115" s="84"/>
      <c r="AL115" s="84"/>
      <c r="AM115" s="84"/>
      <c r="AN115" s="65"/>
      <c r="AO115" s="37"/>
      <c r="AP115" s="37"/>
      <c r="AQ115" s="37"/>
      <c r="AR115" s="37"/>
      <c r="AS115" s="37"/>
      <c r="AT115" s="37"/>
      <c r="AU115" s="37"/>
      <c r="AV115" s="66"/>
      <c r="AW115" s="66"/>
      <c r="AX115" s="26" t="s">
        <v>29</v>
      </c>
    </row>
    <row r="124" spans="1:50" x14ac:dyDescent="0.35">
      <c r="AX124" s="21" t="s">
        <v>48</v>
      </c>
    </row>
  </sheetData>
  <mergeCells count="46">
    <mergeCell ref="E71:L71"/>
    <mergeCell ref="N71:U71"/>
    <mergeCell ref="E86:L86"/>
    <mergeCell ref="AN85:AV85"/>
    <mergeCell ref="AO86:AV86"/>
    <mergeCell ref="W71:AD71"/>
    <mergeCell ref="V85:AD85"/>
    <mergeCell ref="N86:U86"/>
    <mergeCell ref="W86:AD86"/>
    <mergeCell ref="AE85:AM85"/>
    <mergeCell ref="AF86:AM86"/>
    <mergeCell ref="D85:L85"/>
    <mergeCell ref="M85:U85"/>
    <mergeCell ref="D70:L70"/>
    <mergeCell ref="M70:U70"/>
    <mergeCell ref="V70:AD70"/>
    <mergeCell ref="D33:L33"/>
    <mergeCell ref="M33:U33"/>
    <mergeCell ref="V33:AD33"/>
    <mergeCell ref="AN33:AV33"/>
    <mergeCell ref="AO34:AV34"/>
    <mergeCell ref="N16:U16"/>
    <mergeCell ref="W16:AD16"/>
    <mergeCell ref="E25:L25"/>
    <mergeCell ref="N25:U25"/>
    <mergeCell ref="W25:AD25"/>
    <mergeCell ref="AE24:AM24"/>
    <mergeCell ref="AF25:AM25"/>
    <mergeCell ref="AE33:AM33"/>
    <mergeCell ref="AF34:AM34"/>
    <mergeCell ref="D2:L2"/>
    <mergeCell ref="M2:U2"/>
    <mergeCell ref="V2:AD2"/>
    <mergeCell ref="E34:L34"/>
    <mergeCell ref="N34:U34"/>
    <mergeCell ref="W34:AD34"/>
    <mergeCell ref="E3:L3"/>
    <mergeCell ref="N3:U3"/>
    <mergeCell ref="W3:AD3"/>
    <mergeCell ref="D15:L15"/>
    <mergeCell ref="D24:L24"/>
    <mergeCell ref="M24:U24"/>
    <mergeCell ref="V24:AD24"/>
    <mergeCell ref="E16:L16"/>
    <mergeCell ref="M15:U15"/>
    <mergeCell ref="V15:AD15"/>
  </mergeCells>
  <phoneticPr fontId="2" type="noConversion"/>
  <conditionalFormatting sqref="AX115">
    <cfRule type="cellIs" dxfId="31" priority="14" stopIfTrue="1" operator="equal">
      <formula>"Yes"</formula>
    </cfRule>
    <cfRule type="cellIs" dxfId="30" priority="15" stopIfTrue="1" operator="notEqual">
      <formula>"Yes"</formula>
    </cfRule>
  </conditionalFormatting>
  <conditionalFormatting sqref="M87:U87">
    <cfRule type="cellIs" dxfId="29" priority="13" stopIfTrue="1" operator="lessThan">
      <formula>$AW$87</formula>
    </cfRule>
  </conditionalFormatting>
  <conditionalFormatting sqref="V91:AD91">
    <cfRule type="cellIs" dxfId="28" priority="12" stopIfTrue="1" operator="lessThan">
      <formula>$AW$91</formula>
    </cfRule>
  </conditionalFormatting>
  <conditionalFormatting sqref="M95:U95">
    <cfRule type="cellIs" dxfId="27" priority="11" stopIfTrue="1" operator="lessThan">
      <formula>$AW$95</formula>
    </cfRule>
  </conditionalFormatting>
  <conditionalFormatting sqref="V99:AD99">
    <cfRule type="cellIs" dxfId="26" priority="10" stopIfTrue="1" operator="lessThan">
      <formula>$AW$99</formula>
    </cfRule>
  </conditionalFormatting>
  <conditionalFormatting sqref="D105:L105">
    <cfRule type="cellIs" dxfId="25" priority="9" stopIfTrue="1" operator="greaterThan">
      <formula>$AW$105</formula>
    </cfRule>
  </conditionalFormatting>
  <conditionalFormatting sqref="D103:L103">
    <cfRule type="cellIs" dxfId="24" priority="7" stopIfTrue="1" operator="lessThan">
      <formula>$AW$103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X124"/>
  <sheetViews>
    <sheetView topLeftCell="K53" zoomScale="55" zoomScaleNormal="55" workbookViewId="0">
      <selection activeCell="AH95" sqref="AH95"/>
    </sheetView>
  </sheetViews>
  <sheetFormatPr defaultRowHeight="12.75" x14ac:dyDescent="0.35"/>
  <cols>
    <col min="1" max="1" width="35.73046875" customWidth="1"/>
    <col min="2" max="3" width="11.73046875" customWidth="1"/>
    <col min="4" max="28" width="7.73046875" customWidth="1"/>
    <col min="29" max="39" width="7.73046875" style="42" customWidth="1"/>
    <col min="40" max="48" width="7.73046875" customWidth="1"/>
    <col min="49" max="49" width="16.59765625" customWidth="1"/>
    <col min="50" max="50" width="40.73046875" style="21" customWidth="1"/>
  </cols>
  <sheetData>
    <row r="1" spans="1:50" ht="13.15" thickBot="1" x14ac:dyDescent="0.4"/>
    <row r="2" spans="1:50" ht="13.15" x14ac:dyDescent="0.4">
      <c r="A2" s="1" t="s">
        <v>20</v>
      </c>
      <c r="B2" s="43"/>
      <c r="C2" s="244" t="s">
        <v>66</v>
      </c>
      <c r="D2" s="306" t="s">
        <v>0</v>
      </c>
      <c r="E2" s="307"/>
      <c r="F2" s="307"/>
      <c r="G2" s="307"/>
      <c r="H2" s="307"/>
      <c r="I2" s="307"/>
      <c r="J2" s="307"/>
      <c r="K2" s="307"/>
      <c r="L2" s="308"/>
      <c r="M2" s="306" t="s">
        <v>1</v>
      </c>
      <c r="N2" s="307"/>
      <c r="O2" s="307"/>
      <c r="P2" s="307"/>
      <c r="Q2" s="307"/>
      <c r="R2" s="307"/>
      <c r="S2" s="307"/>
      <c r="T2" s="307"/>
      <c r="U2" s="308"/>
      <c r="V2" s="306" t="s">
        <v>2</v>
      </c>
      <c r="W2" s="307"/>
      <c r="X2" s="307"/>
      <c r="Y2" s="307"/>
      <c r="Z2" s="307"/>
      <c r="AA2" s="307"/>
      <c r="AB2" s="307"/>
      <c r="AC2" s="307"/>
      <c r="AD2" s="308"/>
      <c r="AE2" s="58"/>
      <c r="AF2" s="303"/>
      <c r="AG2" s="303"/>
      <c r="AH2" s="303"/>
      <c r="AI2" s="303"/>
      <c r="AJ2" s="303"/>
      <c r="AK2" s="303"/>
      <c r="AL2" s="303"/>
      <c r="AM2" s="303"/>
      <c r="AN2" s="27"/>
      <c r="AO2" s="27"/>
      <c r="AP2" s="27"/>
      <c r="AQ2" s="27"/>
      <c r="AR2" s="27"/>
      <c r="AS2" s="27"/>
      <c r="AT2" s="27"/>
      <c r="AU2" s="27"/>
      <c r="AV2" s="64"/>
      <c r="AW2" s="64"/>
      <c r="AX2" s="19" t="s">
        <v>3</v>
      </c>
    </row>
    <row r="3" spans="1:50" ht="13.15" x14ac:dyDescent="0.4">
      <c r="A3" s="2"/>
      <c r="B3" s="56" t="s">
        <v>4</v>
      </c>
      <c r="C3" s="240"/>
      <c r="D3" s="44" t="s">
        <v>34</v>
      </c>
      <c r="E3" s="309" t="s">
        <v>35</v>
      </c>
      <c r="F3" s="309"/>
      <c r="G3" s="312"/>
      <c r="H3" s="312"/>
      <c r="I3" s="312"/>
      <c r="J3" s="312"/>
      <c r="K3" s="312"/>
      <c r="L3" s="313"/>
      <c r="M3" s="44" t="s">
        <v>34</v>
      </c>
      <c r="N3" s="309" t="s">
        <v>35</v>
      </c>
      <c r="O3" s="309"/>
      <c r="P3" s="312"/>
      <c r="Q3" s="312"/>
      <c r="R3" s="312"/>
      <c r="S3" s="312"/>
      <c r="T3" s="312"/>
      <c r="U3" s="313"/>
      <c r="V3" s="44" t="s">
        <v>34</v>
      </c>
      <c r="W3" s="309" t="s">
        <v>35</v>
      </c>
      <c r="X3" s="309"/>
      <c r="Y3" s="314"/>
      <c r="Z3" s="314"/>
      <c r="AA3" s="314"/>
      <c r="AB3" s="314"/>
      <c r="AC3" s="314"/>
      <c r="AD3" s="313"/>
      <c r="AE3" s="46"/>
      <c r="AF3" s="301"/>
      <c r="AG3" s="301"/>
      <c r="AH3" s="301"/>
      <c r="AI3" s="301"/>
      <c r="AJ3" s="301"/>
      <c r="AK3" s="301"/>
      <c r="AL3" s="301"/>
      <c r="AM3" s="301"/>
      <c r="AN3" s="295"/>
      <c r="AO3" s="295"/>
      <c r="AP3" s="295"/>
      <c r="AQ3" s="295"/>
      <c r="AR3" s="295"/>
      <c r="AS3" s="295"/>
      <c r="AT3" s="295"/>
      <c r="AU3" s="295"/>
      <c r="AV3" s="45"/>
      <c r="AW3" s="45"/>
      <c r="AX3" s="20"/>
    </row>
    <row r="4" spans="1:50" ht="12.75" customHeight="1" x14ac:dyDescent="0.4">
      <c r="A4" s="219" t="s">
        <v>52</v>
      </c>
      <c r="B4" s="56"/>
      <c r="C4" s="240"/>
      <c r="D4" s="77"/>
      <c r="E4" s="76" t="s">
        <v>53</v>
      </c>
      <c r="F4" s="76" t="s">
        <v>59</v>
      </c>
      <c r="G4" s="76" t="s">
        <v>54</v>
      </c>
      <c r="H4" s="76" t="s">
        <v>55</v>
      </c>
      <c r="I4" s="76" t="s">
        <v>56</v>
      </c>
      <c r="J4" s="76" t="s">
        <v>149</v>
      </c>
      <c r="K4" s="76" t="s">
        <v>57</v>
      </c>
      <c r="L4" s="78" t="s">
        <v>58</v>
      </c>
      <c r="M4" s="77"/>
      <c r="N4" s="76" t="s">
        <v>53</v>
      </c>
      <c r="O4" s="76" t="s">
        <v>59</v>
      </c>
      <c r="P4" s="76" t="s">
        <v>54</v>
      </c>
      <c r="Q4" s="76" t="s">
        <v>55</v>
      </c>
      <c r="R4" s="76" t="s">
        <v>56</v>
      </c>
      <c r="S4" s="76" t="s">
        <v>149</v>
      </c>
      <c r="T4" s="76" t="s">
        <v>57</v>
      </c>
      <c r="U4" s="78" t="s">
        <v>58</v>
      </c>
      <c r="V4" s="77"/>
      <c r="W4" s="76" t="s">
        <v>53</v>
      </c>
      <c r="X4" s="76" t="s">
        <v>59</v>
      </c>
      <c r="Y4" s="76" t="s">
        <v>54</v>
      </c>
      <c r="Z4" s="76" t="s">
        <v>55</v>
      </c>
      <c r="AA4" s="76" t="s">
        <v>56</v>
      </c>
      <c r="AB4" s="76" t="s">
        <v>149</v>
      </c>
      <c r="AC4" s="76" t="s">
        <v>57</v>
      </c>
      <c r="AD4" s="78" t="s">
        <v>58</v>
      </c>
      <c r="AE4" s="85"/>
      <c r="AF4" s="76"/>
      <c r="AG4" s="76"/>
      <c r="AH4" s="76"/>
      <c r="AI4" s="76"/>
      <c r="AJ4" s="76"/>
      <c r="AK4" s="76"/>
      <c r="AL4" s="76"/>
      <c r="AM4" s="76"/>
      <c r="AN4" s="295"/>
      <c r="AO4" s="295"/>
      <c r="AP4" s="295"/>
      <c r="AQ4" s="295"/>
      <c r="AR4" s="295"/>
      <c r="AS4" s="295"/>
      <c r="AT4" s="295"/>
      <c r="AU4" s="295"/>
      <c r="AV4" s="45"/>
      <c r="AW4" s="45"/>
      <c r="AX4" s="233" t="s">
        <v>74</v>
      </c>
    </row>
    <row r="5" spans="1:50" ht="12.75" customHeight="1" x14ac:dyDescent="0.4">
      <c r="A5" s="229" t="s">
        <v>62</v>
      </c>
      <c r="B5" s="230" t="s">
        <v>63</v>
      </c>
      <c r="C5" s="241"/>
      <c r="D5" s="278">
        <v>30</v>
      </c>
      <c r="E5" s="279">
        <f t="shared" ref="E5:AD7" si="0">$D5</f>
        <v>30</v>
      </c>
      <c r="F5" s="279">
        <f t="shared" si="0"/>
        <v>30</v>
      </c>
      <c r="G5" s="279">
        <f t="shared" si="0"/>
        <v>30</v>
      </c>
      <c r="H5" s="279">
        <f t="shared" si="0"/>
        <v>30</v>
      </c>
      <c r="I5" s="279">
        <f t="shared" si="0"/>
        <v>30</v>
      </c>
      <c r="J5" s="279">
        <f t="shared" si="0"/>
        <v>30</v>
      </c>
      <c r="K5" s="279">
        <f t="shared" si="0"/>
        <v>30</v>
      </c>
      <c r="L5" s="279">
        <f t="shared" si="0"/>
        <v>30</v>
      </c>
      <c r="M5" s="231">
        <f t="shared" si="0"/>
        <v>30</v>
      </c>
      <c r="N5" s="232">
        <f t="shared" si="0"/>
        <v>30</v>
      </c>
      <c r="O5" s="232">
        <f t="shared" si="0"/>
        <v>30</v>
      </c>
      <c r="P5" s="232">
        <f t="shared" si="0"/>
        <v>30</v>
      </c>
      <c r="Q5" s="232">
        <f t="shared" si="0"/>
        <v>30</v>
      </c>
      <c r="R5" s="232">
        <f t="shared" si="0"/>
        <v>30</v>
      </c>
      <c r="S5" s="232">
        <f t="shared" si="0"/>
        <v>30</v>
      </c>
      <c r="T5" s="232">
        <f t="shared" si="0"/>
        <v>30</v>
      </c>
      <c r="U5" s="232">
        <f t="shared" si="0"/>
        <v>30</v>
      </c>
      <c r="V5" s="231">
        <f t="shared" si="0"/>
        <v>30</v>
      </c>
      <c r="W5" s="232">
        <f t="shared" si="0"/>
        <v>30</v>
      </c>
      <c r="X5" s="232">
        <f t="shared" si="0"/>
        <v>30</v>
      </c>
      <c r="Y5" s="232">
        <f t="shared" si="0"/>
        <v>30</v>
      </c>
      <c r="Z5" s="232">
        <f t="shared" si="0"/>
        <v>30</v>
      </c>
      <c r="AA5" s="232">
        <f t="shared" si="0"/>
        <v>30</v>
      </c>
      <c r="AB5" s="232">
        <f t="shared" si="0"/>
        <v>30</v>
      </c>
      <c r="AC5" s="232">
        <f t="shared" si="0"/>
        <v>30</v>
      </c>
      <c r="AD5" s="232">
        <f t="shared" si="0"/>
        <v>30</v>
      </c>
      <c r="AE5" s="85"/>
      <c r="AF5" s="76"/>
      <c r="AG5" s="76"/>
      <c r="AH5" s="76"/>
      <c r="AI5" s="76"/>
      <c r="AJ5" s="76"/>
      <c r="AK5" s="76"/>
      <c r="AL5" s="76"/>
      <c r="AM5" s="76"/>
      <c r="AN5" s="295"/>
      <c r="AO5" s="295"/>
      <c r="AP5" s="295"/>
      <c r="AQ5" s="295"/>
      <c r="AR5" s="295"/>
      <c r="AS5" s="295"/>
      <c r="AT5" s="295"/>
      <c r="AU5" s="295"/>
      <c r="AV5" s="45"/>
      <c r="AW5" s="45"/>
      <c r="AX5" s="233" t="s">
        <v>105</v>
      </c>
    </row>
    <row r="6" spans="1:50" ht="12.75" customHeight="1" x14ac:dyDescent="0.4">
      <c r="A6" s="229" t="s">
        <v>64</v>
      </c>
      <c r="B6" s="230" t="s">
        <v>65</v>
      </c>
      <c r="C6" s="241"/>
      <c r="D6" s="278">
        <v>40</v>
      </c>
      <c r="E6" s="279">
        <f t="shared" ref="E6:S7" si="1">$D6</f>
        <v>40</v>
      </c>
      <c r="F6" s="279">
        <f t="shared" si="1"/>
        <v>40</v>
      </c>
      <c r="G6" s="279">
        <f t="shared" si="1"/>
        <v>40</v>
      </c>
      <c r="H6" s="279">
        <f t="shared" si="1"/>
        <v>40</v>
      </c>
      <c r="I6" s="279">
        <f t="shared" si="1"/>
        <v>40</v>
      </c>
      <c r="J6" s="279">
        <f t="shared" si="1"/>
        <v>40</v>
      </c>
      <c r="K6" s="279">
        <f t="shared" si="1"/>
        <v>40</v>
      </c>
      <c r="L6" s="279">
        <f t="shared" si="1"/>
        <v>40</v>
      </c>
      <c r="M6" s="231">
        <f t="shared" si="0"/>
        <v>40</v>
      </c>
      <c r="N6" s="232">
        <f t="shared" si="0"/>
        <v>40</v>
      </c>
      <c r="O6" s="232">
        <f t="shared" si="0"/>
        <v>40</v>
      </c>
      <c r="P6" s="232">
        <f t="shared" si="0"/>
        <v>40</v>
      </c>
      <c r="Q6" s="232">
        <f t="shared" si="0"/>
        <v>40</v>
      </c>
      <c r="R6" s="232">
        <f t="shared" si="0"/>
        <v>40</v>
      </c>
      <c r="S6" s="232">
        <f t="shared" si="0"/>
        <v>40</v>
      </c>
      <c r="T6" s="232">
        <f t="shared" si="0"/>
        <v>40</v>
      </c>
      <c r="U6" s="232">
        <f t="shared" si="0"/>
        <v>40</v>
      </c>
      <c r="V6" s="231">
        <f t="shared" si="0"/>
        <v>40</v>
      </c>
      <c r="W6" s="232">
        <f t="shared" si="0"/>
        <v>40</v>
      </c>
      <c r="X6" s="232">
        <f t="shared" si="0"/>
        <v>40</v>
      </c>
      <c r="Y6" s="232">
        <f t="shared" si="0"/>
        <v>40</v>
      </c>
      <c r="Z6" s="232">
        <f t="shared" si="0"/>
        <v>40</v>
      </c>
      <c r="AA6" s="232">
        <f t="shared" si="0"/>
        <v>40</v>
      </c>
      <c r="AB6" s="232">
        <f t="shared" si="0"/>
        <v>40</v>
      </c>
      <c r="AC6" s="232">
        <f t="shared" si="0"/>
        <v>40</v>
      </c>
      <c r="AD6" s="232">
        <f t="shared" si="0"/>
        <v>40</v>
      </c>
      <c r="AE6" s="85"/>
      <c r="AF6" s="76"/>
      <c r="AG6" s="76"/>
      <c r="AH6" s="76"/>
      <c r="AI6" s="76"/>
      <c r="AJ6" s="76"/>
      <c r="AK6" s="76"/>
      <c r="AL6" s="76"/>
      <c r="AM6" s="76"/>
      <c r="AN6" s="295"/>
      <c r="AO6" s="295"/>
      <c r="AP6" s="295"/>
      <c r="AQ6" s="295"/>
      <c r="AR6" s="295"/>
      <c r="AS6" s="295"/>
      <c r="AT6" s="295"/>
      <c r="AU6" s="295"/>
      <c r="AV6" s="45"/>
      <c r="AW6" s="45"/>
      <c r="AX6" s="233" t="s">
        <v>105</v>
      </c>
    </row>
    <row r="7" spans="1:50" ht="12.75" customHeight="1" x14ac:dyDescent="0.4">
      <c r="A7" s="229" t="s">
        <v>81</v>
      </c>
      <c r="B7" s="230"/>
      <c r="C7" s="241"/>
      <c r="D7" s="278">
        <v>106</v>
      </c>
      <c r="E7" s="279">
        <f t="shared" si="1"/>
        <v>106</v>
      </c>
      <c r="F7" s="279">
        <f t="shared" si="1"/>
        <v>106</v>
      </c>
      <c r="G7" s="279">
        <f t="shared" si="1"/>
        <v>106</v>
      </c>
      <c r="H7" s="279">
        <f t="shared" si="1"/>
        <v>106</v>
      </c>
      <c r="I7" s="279">
        <f t="shared" si="1"/>
        <v>106</v>
      </c>
      <c r="J7" s="279">
        <f t="shared" si="1"/>
        <v>106</v>
      </c>
      <c r="K7" s="279">
        <f t="shared" si="1"/>
        <v>106</v>
      </c>
      <c r="L7" s="279">
        <f t="shared" si="1"/>
        <v>106</v>
      </c>
      <c r="M7" s="231">
        <f t="shared" si="1"/>
        <v>106</v>
      </c>
      <c r="N7" s="232">
        <f t="shared" si="1"/>
        <v>106</v>
      </c>
      <c r="O7" s="232">
        <f t="shared" si="1"/>
        <v>106</v>
      </c>
      <c r="P7" s="232">
        <f t="shared" si="1"/>
        <v>106</v>
      </c>
      <c r="Q7" s="232">
        <f t="shared" si="1"/>
        <v>106</v>
      </c>
      <c r="R7" s="232">
        <f t="shared" si="1"/>
        <v>106</v>
      </c>
      <c r="S7" s="232">
        <f t="shared" si="1"/>
        <v>106</v>
      </c>
      <c r="T7" s="232">
        <f t="shared" si="0"/>
        <v>106</v>
      </c>
      <c r="U7" s="232">
        <f t="shared" si="0"/>
        <v>106</v>
      </c>
      <c r="V7" s="231">
        <f t="shared" si="0"/>
        <v>106</v>
      </c>
      <c r="W7" s="232">
        <f t="shared" si="0"/>
        <v>106</v>
      </c>
      <c r="X7" s="232">
        <f t="shared" si="0"/>
        <v>106</v>
      </c>
      <c r="Y7" s="232">
        <f t="shared" si="0"/>
        <v>106</v>
      </c>
      <c r="Z7" s="232">
        <f t="shared" si="0"/>
        <v>106</v>
      </c>
      <c r="AA7" s="232">
        <f t="shared" si="0"/>
        <v>106</v>
      </c>
      <c r="AB7" s="232">
        <f t="shared" si="0"/>
        <v>106</v>
      </c>
      <c r="AC7" s="232">
        <f t="shared" si="0"/>
        <v>106</v>
      </c>
      <c r="AD7" s="232">
        <f t="shared" si="0"/>
        <v>106</v>
      </c>
      <c r="AE7" s="85"/>
      <c r="AF7" s="76"/>
      <c r="AG7" s="76"/>
      <c r="AH7" s="76"/>
      <c r="AI7" s="76"/>
      <c r="AJ7" s="76"/>
      <c r="AK7" s="76"/>
      <c r="AL7" s="76"/>
      <c r="AM7" s="76"/>
      <c r="AN7" s="295"/>
      <c r="AO7" s="295"/>
      <c r="AP7" s="295"/>
      <c r="AQ7" s="295"/>
      <c r="AR7" s="295"/>
      <c r="AS7" s="295"/>
      <c r="AT7" s="295"/>
      <c r="AU7" s="295"/>
      <c r="AV7" s="45"/>
      <c r="AW7" s="45"/>
      <c r="AX7" s="233" t="s">
        <v>155</v>
      </c>
    </row>
    <row r="8" spans="1:50" x14ac:dyDescent="0.35">
      <c r="A8" s="4" t="s">
        <v>49</v>
      </c>
      <c r="B8" s="302" t="s">
        <v>7</v>
      </c>
      <c r="C8" s="301"/>
      <c r="D8" s="46" t="s">
        <v>10</v>
      </c>
      <c r="E8" s="208">
        <v>0</v>
      </c>
      <c r="F8" s="208">
        <v>0.5</v>
      </c>
      <c r="G8" s="208">
        <v>1</v>
      </c>
      <c r="H8" s="208">
        <v>1.5</v>
      </c>
      <c r="I8" s="208">
        <v>2</v>
      </c>
      <c r="J8" s="208">
        <v>2.5</v>
      </c>
      <c r="K8" s="208">
        <v>3</v>
      </c>
      <c r="L8" s="209">
        <v>3.5</v>
      </c>
      <c r="M8" s="46" t="s">
        <v>10</v>
      </c>
      <c r="N8" s="208">
        <v>0</v>
      </c>
      <c r="O8" s="208">
        <v>0.5</v>
      </c>
      <c r="P8" s="208">
        <v>1</v>
      </c>
      <c r="Q8" s="208">
        <v>1.5</v>
      </c>
      <c r="R8" s="208">
        <v>2</v>
      </c>
      <c r="S8" s="208">
        <v>2.5</v>
      </c>
      <c r="T8" s="208">
        <v>3</v>
      </c>
      <c r="U8" s="209">
        <v>3.5</v>
      </c>
      <c r="V8" s="46" t="s">
        <v>10</v>
      </c>
      <c r="W8" s="208">
        <v>0</v>
      </c>
      <c r="X8" s="208">
        <v>0.5</v>
      </c>
      <c r="Y8" s="208">
        <v>1</v>
      </c>
      <c r="Z8" s="208">
        <v>1.5</v>
      </c>
      <c r="AA8" s="208">
        <v>2</v>
      </c>
      <c r="AB8" s="208">
        <v>2.5</v>
      </c>
      <c r="AC8" s="208">
        <v>3</v>
      </c>
      <c r="AD8" s="209">
        <v>3.5</v>
      </c>
      <c r="AE8" s="86"/>
      <c r="AF8" s="73"/>
      <c r="AG8" s="73"/>
      <c r="AH8" s="73"/>
      <c r="AI8" s="73"/>
      <c r="AJ8" s="73"/>
      <c r="AK8" s="73"/>
      <c r="AL8" s="73"/>
      <c r="AM8" s="73"/>
      <c r="AN8" s="301"/>
      <c r="AO8" s="301"/>
      <c r="AP8" s="301"/>
      <c r="AQ8" s="301"/>
      <c r="AR8" s="301"/>
      <c r="AS8" s="301"/>
      <c r="AT8" s="301"/>
      <c r="AU8" s="301"/>
      <c r="AV8" s="302"/>
      <c r="AW8" s="302"/>
      <c r="AX8" s="233" t="s">
        <v>75</v>
      </c>
    </row>
    <row r="9" spans="1:50" x14ac:dyDescent="0.35">
      <c r="A9" s="4" t="s">
        <v>36</v>
      </c>
      <c r="B9" s="302" t="s">
        <v>5</v>
      </c>
      <c r="C9" s="301"/>
      <c r="D9" s="225">
        <v>-93</v>
      </c>
      <c r="E9" s="226">
        <v>-116</v>
      </c>
      <c r="F9" s="226">
        <f>$E$9+F8</f>
        <v>-115.5</v>
      </c>
      <c r="G9" s="226">
        <f t="shared" ref="G9:L9" si="2">$E$9+G8</f>
        <v>-115</v>
      </c>
      <c r="H9" s="226">
        <f t="shared" si="2"/>
        <v>-114.5</v>
      </c>
      <c r="I9" s="226">
        <f t="shared" si="2"/>
        <v>-114</v>
      </c>
      <c r="J9" s="226">
        <f t="shared" ref="J9" si="3">$E$9+J8</f>
        <v>-113.5</v>
      </c>
      <c r="K9" s="226">
        <f t="shared" si="2"/>
        <v>-113</v>
      </c>
      <c r="L9" s="226">
        <f t="shared" si="2"/>
        <v>-112.5</v>
      </c>
      <c r="M9" s="46"/>
      <c r="N9" s="301"/>
      <c r="O9" s="301"/>
      <c r="P9" s="301"/>
      <c r="Q9" s="301"/>
      <c r="R9" s="301"/>
      <c r="S9" s="301"/>
      <c r="T9" s="301"/>
      <c r="U9" s="302"/>
      <c r="V9" s="46"/>
      <c r="W9" s="301"/>
      <c r="X9" s="301"/>
      <c r="Y9" s="301"/>
      <c r="Z9" s="301"/>
      <c r="AA9" s="301"/>
      <c r="AB9" s="301"/>
      <c r="AC9" s="73"/>
      <c r="AD9" s="71"/>
      <c r="AE9" s="86"/>
      <c r="AF9" s="73"/>
      <c r="AG9" s="73"/>
      <c r="AH9" s="73"/>
      <c r="AI9" s="73"/>
      <c r="AJ9" s="73"/>
      <c r="AK9" s="73"/>
      <c r="AL9" s="73"/>
      <c r="AM9" s="73"/>
      <c r="AN9" s="301"/>
      <c r="AO9" s="301"/>
      <c r="AP9" s="301"/>
      <c r="AQ9" s="301"/>
      <c r="AR9" s="301"/>
      <c r="AS9" s="301"/>
      <c r="AT9" s="301"/>
      <c r="AU9" s="301"/>
      <c r="AV9" s="302"/>
      <c r="AW9" s="302"/>
      <c r="AX9" s="233" t="s">
        <v>105</v>
      </c>
    </row>
    <row r="10" spans="1:50" x14ac:dyDescent="0.35">
      <c r="A10" s="4" t="s">
        <v>6</v>
      </c>
      <c r="B10" s="302" t="s">
        <v>7</v>
      </c>
      <c r="C10" s="301"/>
      <c r="D10" s="46"/>
      <c r="E10" s="301"/>
      <c r="F10" s="301"/>
      <c r="G10" s="301"/>
      <c r="H10" s="301"/>
      <c r="I10" s="301"/>
      <c r="J10" s="301"/>
      <c r="K10" s="301"/>
      <c r="L10" s="302"/>
      <c r="M10" s="225">
        <v>4.54</v>
      </c>
      <c r="N10" s="227">
        <v>-4</v>
      </c>
      <c r="O10" s="227">
        <v>-4</v>
      </c>
      <c r="P10" s="227">
        <v>-4</v>
      </c>
      <c r="Q10" s="227">
        <v>-4</v>
      </c>
      <c r="R10" s="227">
        <v>-4</v>
      </c>
      <c r="S10" s="227">
        <v>-4</v>
      </c>
      <c r="T10" s="227">
        <v>-4</v>
      </c>
      <c r="U10" s="227">
        <v>-4</v>
      </c>
      <c r="V10" s="228">
        <v>2.66</v>
      </c>
      <c r="W10" s="227">
        <v>-4</v>
      </c>
      <c r="X10" s="227">
        <v>-4</v>
      </c>
      <c r="Y10" s="227">
        <v>-4</v>
      </c>
      <c r="Z10" s="227">
        <v>-4</v>
      </c>
      <c r="AA10" s="227">
        <v>-4</v>
      </c>
      <c r="AB10" s="227">
        <v>-4</v>
      </c>
      <c r="AC10" s="227">
        <v>-4</v>
      </c>
      <c r="AD10" s="227">
        <v>-4</v>
      </c>
      <c r="AE10" s="87"/>
      <c r="AF10" s="83"/>
      <c r="AG10" s="83"/>
      <c r="AH10" s="83"/>
      <c r="AI10" s="83"/>
      <c r="AJ10" s="83"/>
      <c r="AK10" s="83"/>
      <c r="AL10" s="83"/>
      <c r="AM10" s="83"/>
      <c r="AN10" s="6"/>
      <c r="AO10" s="6"/>
      <c r="AP10" s="6"/>
      <c r="AQ10" s="6"/>
      <c r="AR10" s="6"/>
      <c r="AS10" s="6"/>
      <c r="AT10" s="6"/>
      <c r="AU10" s="6"/>
      <c r="AV10" s="63"/>
      <c r="AW10" s="63"/>
      <c r="AX10" s="233" t="s">
        <v>105</v>
      </c>
    </row>
    <row r="11" spans="1:50" x14ac:dyDescent="0.35">
      <c r="A11" s="4"/>
      <c r="B11" s="302"/>
      <c r="C11" s="301"/>
      <c r="D11" s="46"/>
      <c r="E11" s="301"/>
      <c r="F11" s="301"/>
      <c r="G11" s="301"/>
      <c r="H11" s="301"/>
      <c r="I11" s="301"/>
      <c r="J11" s="301"/>
      <c r="K11" s="301"/>
      <c r="L11" s="302"/>
      <c r="M11" s="48"/>
      <c r="N11" s="11"/>
      <c r="O11" s="11"/>
      <c r="P11" s="11"/>
      <c r="Q11" s="11"/>
      <c r="R11" s="11"/>
      <c r="S11" s="11"/>
      <c r="T11" s="11"/>
      <c r="U11" s="49"/>
      <c r="V11" s="48"/>
      <c r="W11" s="11"/>
      <c r="X11" s="11"/>
      <c r="Y11" s="11"/>
      <c r="Z11" s="11"/>
      <c r="AA11" s="11"/>
      <c r="AB11" s="11"/>
      <c r="AC11" s="59"/>
      <c r="AD11" s="60"/>
      <c r="AE11" s="88"/>
      <c r="AF11" s="59"/>
      <c r="AG11" s="59"/>
      <c r="AH11" s="59"/>
      <c r="AI11" s="59"/>
      <c r="AJ11" s="59"/>
      <c r="AK11" s="59"/>
      <c r="AL11" s="59"/>
      <c r="AM11" s="59"/>
      <c r="AN11" s="6"/>
      <c r="AO11" s="6"/>
      <c r="AP11" s="6"/>
      <c r="AQ11" s="6"/>
      <c r="AR11" s="6"/>
      <c r="AS11" s="6"/>
      <c r="AT11" s="6"/>
      <c r="AU11" s="6"/>
      <c r="AV11" s="63"/>
      <c r="AW11" s="63"/>
      <c r="AX11" s="22"/>
    </row>
    <row r="12" spans="1:50" ht="13.15" thickBot="1" x14ac:dyDescent="0.4">
      <c r="A12" s="247" t="s">
        <v>152</v>
      </c>
      <c r="B12" s="246"/>
      <c r="C12" s="245"/>
      <c r="D12" s="14"/>
      <c r="E12" s="14"/>
      <c r="F12" s="14"/>
      <c r="G12" s="14"/>
      <c r="H12" s="14"/>
      <c r="I12" s="14"/>
      <c r="J12" s="14"/>
      <c r="K12" s="14"/>
      <c r="L12" s="57"/>
      <c r="M12" s="50"/>
      <c r="N12" s="18"/>
      <c r="O12" s="18"/>
      <c r="P12" s="18"/>
      <c r="Q12" s="18"/>
      <c r="R12" s="18"/>
      <c r="S12" s="18"/>
      <c r="T12" s="18"/>
      <c r="U12" s="51"/>
      <c r="V12" s="50"/>
      <c r="W12" s="18"/>
      <c r="X12" s="18"/>
      <c r="Y12" s="18"/>
      <c r="Z12" s="18"/>
      <c r="AA12" s="18"/>
      <c r="AB12" s="18"/>
      <c r="AC12" s="74"/>
      <c r="AD12" s="72"/>
      <c r="AE12" s="89"/>
      <c r="AF12" s="74"/>
      <c r="AG12" s="74"/>
      <c r="AH12" s="74"/>
      <c r="AI12" s="74"/>
      <c r="AJ12" s="74"/>
      <c r="AK12" s="74"/>
      <c r="AL12" s="74"/>
      <c r="AM12" s="74"/>
      <c r="AN12" s="15"/>
      <c r="AO12" s="15"/>
      <c r="AP12" s="15"/>
      <c r="AQ12" s="15"/>
      <c r="AR12" s="15"/>
      <c r="AS12" s="15"/>
      <c r="AT12" s="15"/>
      <c r="AU12" s="15"/>
      <c r="AV12" s="90"/>
      <c r="AW12" s="90"/>
      <c r="AX12" s="23"/>
    </row>
    <row r="13" spans="1:50" x14ac:dyDescent="0.35">
      <c r="A13" s="41"/>
      <c r="B13" s="303"/>
      <c r="C13" s="301"/>
      <c r="D13" s="301"/>
      <c r="E13" s="301"/>
      <c r="F13" s="301"/>
      <c r="G13" s="301"/>
      <c r="H13" s="301"/>
      <c r="I13" s="301"/>
      <c r="J13" s="301"/>
      <c r="K13" s="301"/>
      <c r="L13" s="30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24"/>
    </row>
    <row r="14" spans="1:50" ht="13.15" thickBot="1" x14ac:dyDescent="0.4">
      <c r="A14" s="16"/>
      <c r="B14" s="301"/>
      <c r="C14" s="301"/>
      <c r="D14" s="14"/>
      <c r="E14" s="301"/>
      <c r="F14" s="301"/>
      <c r="G14" s="301"/>
      <c r="H14" s="301"/>
      <c r="I14" s="301"/>
      <c r="J14" s="301"/>
      <c r="K14" s="301"/>
      <c r="L14" s="30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24"/>
    </row>
    <row r="15" spans="1:50" ht="13.15" x14ac:dyDescent="0.4">
      <c r="A15" s="1" t="s">
        <v>18</v>
      </c>
      <c r="B15" s="304"/>
      <c r="C15" s="303"/>
      <c r="D15" s="306" t="s">
        <v>0</v>
      </c>
      <c r="E15" s="307"/>
      <c r="F15" s="307"/>
      <c r="G15" s="307"/>
      <c r="H15" s="307"/>
      <c r="I15" s="307"/>
      <c r="J15" s="307"/>
      <c r="K15" s="307"/>
      <c r="L15" s="308"/>
      <c r="M15" s="306" t="s">
        <v>1</v>
      </c>
      <c r="N15" s="307"/>
      <c r="O15" s="307"/>
      <c r="P15" s="307"/>
      <c r="Q15" s="307"/>
      <c r="R15" s="307"/>
      <c r="S15" s="307"/>
      <c r="T15" s="307"/>
      <c r="U15" s="308"/>
      <c r="V15" s="306" t="s">
        <v>2</v>
      </c>
      <c r="W15" s="307"/>
      <c r="X15" s="307"/>
      <c r="Y15" s="307"/>
      <c r="Z15" s="307"/>
      <c r="AA15" s="307"/>
      <c r="AB15" s="307"/>
      <c r="AC15" s="307"/>
      <c r="AD15" s="308"/>
      <c r="AE15" s="58"/>
      <c r="AF15" s="303"/>
      <c r="AG15" s="303"/>
      <c r="AH15" s="303"/>
      <c r="AI15" s="303"/>
      <c r="AJ15" s="303"/>
      <c r="AK15" s="303"/>
      <c r="AL15" s="303"/>
      <c r="AM15" s="303"/>
      <c r="AN15" s="13"/>
      <c r="AO15" s="13"/>
      <c r="AP15" s="13"/>
      <c r="AQ15" s="13"/>
      <c r="AR15" s="13"/>
      <c r="AS15" s="13"/>
      <c r="AT15" s="13"/>
      <c r="AU15" s="13"/>
      <c r="AV15" s="62"/>
      <c r="AW15" s="62"/>
      <c r="AX15" s="29"/>
    </row>
    <row r="16" spans="1:50" ht="13.15" x14ac:dyDescent="0.4">
      <c r="A16" s="61"/>
      <c r="B16" s="302"/>
      <c r="C16" s="301"/>
      <c r="D16" s="44" t="s">
        <v>34</v>
      </c>
      <c r="E16" s="309" t="s">
        <v>35</v>
      </c>
      <c r="F16" s="309"/>
      <c r="G16" s="312"/>
      <c r="H16" s="312"/>
      <c r="I16" s="312"/>
      <c r="J16" s="312"/>
      <c r="K16" s="312"/>
      <c r="L16" s="313"/>
      <c r="M16" s="44" t="s">
        <v>34</v>
      </c>
      <c r="N16" s="309" t="s">
        <v>35</v>
      </c>
      <c r="O16" s="309"/>
      <c r="P16" s="314"/>
      <c r="Q16" s="314"/>
      <c r="R16" s="314"/>
      <c r="S16" s="314"/>
      <c r="T16" s="314"/>
      <c r="U16" s="313"/>
      <c r="V16" s="44" t="s">
        <v>34</v>
      </c>
      <c r="W16" s="309" t="s">
        <v>35</v>
      </c>
      <c r="X16" s="309"/>
      <c r="Y16" s="314"/>
      <c r="Z16" s="314"/>
      <c r="AA16" s="314"/>
      <c r="AB16" s="314"/>
      <c r="AC16" s="314"/>
      <c r="AD16" s="313"/>
      <c r="AE16" s="46"/>
      <c r="AF16" s="301"/>
      <c r="AG16" s="301"/>
      <c r="AH16" s="301"/>
      <c r="AI16" s="301"/>
      <c r="AJ16" s="301"/>
      <c r="AK16" s="301"/>
      <c r="AL16" s="301"/>
      <c r="AM16" s="301"/>
      <c r="AN16" s="6"/>
      <c r="AO16" s="6"/>
      <c r="AP16" s="6"/>
      <c r="AQ16" s="6"/>
      <c r="AR16" s="6"/>
      <c r="AS16" s="6"/>
      <c r="AT16" s="6"/>
      <c r="AU16" s="6"/>
      <c r="AV16" s="63"/>
      <c r="AW16" s="63"/>
      <c r="AX16" s="22"/>
    </row>
    <row r="17" spans="1:50" x14ac:dyDescent="0.35">
      <c r="A17" s="4" t="s">
        <v>9</v>
      </c>
      <c r="B17" s="302" t="s">
        <v>71</v>
      </c>
      <c r="C17" s="301"/>
      <c r="D17" s="55">
        <f t="shared" ref="D17:I17" si="4">(10^12)*(10^-3)*10^(D9/10)*D5/15</f>
        <v>1.0023744672545409</v>
      </c>
      <c r="E17" s="8">
        <f t="shared" si="4"/>
        <v>5.0237728630191459E-3</v>
      </c>
      <c r="F17" s="8">
        <f t="shared" si="4"/>
        <v>5.6367658625288888E-3</v>
      </c>
      <c r="G17" s="8">
        <f t="shared" si="4"/>
        <v>6.3245553203367336E-3</v>
      </c>
      <c r="H17" s="8">
        <f t="shared" si="4"/>
        <v>7.096267784671503E-3</v>
      </c>
      <c r="I17" s="8">
        <f t="shared" si="4"/>
        <v>7.9621434110699069E-3</v>
      </c>
      <c r="J17" s="8">
        <f t="shared" ref="J17" si="5">(10^12)*(10^-3)*10^(J9/10)*J5/15</f>
        <v>8.9336718430192471E-3</v>
      </c>
      <c r="K17" s="8">
        <f>(10^12)*(10^-3)*10^(K9/10)*K5/15</f>
        <v>1.0023744672545389E-2</v>
      </c>
      <c r="L17" s="52">
        <f>(10^12)*(10^-3)*10^(L9/10)*L5/15</f>
        <v>1.1246826503806952E-2</v>
      </c>
      <c r="M17" s="55">
        <f t="shared" ref="M17:S17" si="6">(10^12)*(10^-3)*10^((D9+M10)/10)*M5/15</f>
        <v>2.8512151872043723</v>
      </c>
      <c r="N17" s="8">
        <f t="shared" si="6"/>
        <v>2E-3</v>
      </c>
      <c r="O17" s="8">
        <f t="shared" si="6"/>
        <v>2.2440369086039282E-3</v>
      </c>
      <c r="P17" s="8">
        <f t="shared" si="6"/>
        <v>2.5178508235883259E-3</v>
      </c>
      <c r="Q17" s="210">
        <f t="shared" si="6"/>
        <v>2.8250750892455071E-3</v>
      </c>
      <c r="R17" s="8">
        <f t="shared" si="6"/>
        <v>3.169786384922213E-3</v>
      </c>
      <c r="S17" s="210">
        <f t="shared" si="6"/>
        <v>3.5565588200778407E-3</v>
      </c>
      <c r="T17" s="8">
        <f>(10^12)*(10^-3)*10^((K9+T10)/10)*T5/15</f>
        <v>3.9905246299377518E-3</v>
      </c>
      <c r="U17" s="52">
        <f>(10^12)*(10^-3)*10^((L9+U10)/10)*U5/15</f>
        <v>4.4774422771366685E-3</v>
      </c>
      <c r="V17" s="55">
        <f t="shared" ref="V17:AB17" si="7">(10^12)*(10^-3)*10^((D9+V10)/10)*V5/15</f>
        <v>1.8493963478764417</v>
      </c>
      <c r="W17" s="8">
        <f t="shared" si="7"/>
        <v>2E-3</v>
      </c>
      <c r="X17" s="8">
        <f t="shared" si="7"/>
        <v>2.2440369086039282E-3</v>
      </c>
      <c r="Y17" s="8">
        <f t="shared" si="7"/>
        <v>2.5178508235883259E-3</v>
      </c>
      <c r="Z17" s="8">
        <f t="shared" si="7"/>
        <v>2.8250750892455071E-3</v>
      </c>
      <c r="AA17" s="8">
        <f t="shared" si="7"/>
        <v>3.169786384922213E-3</v>
      </c>
      <c r="AB17" s="8">
        <f t="shared" si="7"/>
        <v>3.5565588200778407E-3</v>
      </c>
      <c r="AC17" s="8">
        <f>(10^12)*(10^-3)*10^((K9+AC10)/10)*AC5/15</f>
        <v>3.9905246299377518E-3</v>
      </c>
      <c r="AD17" s="52">
        <f>(10^12)*(10^-3)*10^((L9+AD10)/10)*AD5/15</f>
        <v>4.4774422771366685E-3</v>
      </c>
      <c r="AE17" s="55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52"/>
      <c r="AW17" s="52"/>
      <c r="AX17" s="211" t="s">
        <v>51</v>
      </c>
    </row>
    <row r="18" spans="1:50" x14ac:dyDescent="0.35">
      <c r="A18" s="30" t="s">
        <v>124</v>
      </c>
      <c r="B18" s="302" t="s">
        <v>7</v>
      </c>
      <c r="C18" s="301"/>
      <c r="D18" s="46" t="s">
        <v>10</v>
      </c>
      <c r="E18" s="301" t="s">
        <v>10</v>
      </c>
      <c r="F18" s="301" t="s">
        <v>10</v>
      </c>
      <c r="G18" s="301" t="s">
        <v>10</v>
      </c>
      <c r="H18" s="301" t="s">
        <v>10</v>
      </c>
      <c r="I18" s="301" t="s">
        <v>10</v>
      </c>
      <c r="J18" s="301" t="s">
        <v>10</v>
      </c>
      <c r="K18" s="301" t="s">
        <v>10</v>
      </c>
      <c r="L18" s="302" t="s">
        <v>10</v>
      </c>
      <c r="M18" s="69">
        <f t="shared" ref="M18:S18" si="8">10*LOG(M17/(D17+V17))</f>
        <v>-8.4624490813329069E-4</v>
      </c>
      <c r="N18" s="34">
        <f t="shared" si="8"/>
        <v>-5.4554046310929269</v>
      </c>
      <c r="O18" s="34">
        <f t="shared" si="8"/>
        <v>-5.4554046310929234</v>
      </c>
      <c r="P18" s="34">
        <f t="shared" si="8"/>
        <v>-5.4554046310929349</v>
      </c>
      <c r="Q18" s="129">
        <f t="shared" si="8"/>
        <v>-5.4554046310929349</v>
      </c>
      <c r="R18" s="34">
        <f t="shared" si="8"/>
        <v>-5.4554046310929349</v>
      </c>
      <c r="S18" s="129">
        <f t="shared" si="8"/>
        <v>-5.4554046310929349</v>
      </c>
      <c r="T18" s="34">
        <f>10*LOG(T17/(K17+AC17))</f>
        <v>-5.4554046310929252</v>
      </c>
      <c r="U18" s="53">
        <f>10*LOG(U17/(L17+AD17))</f>
        <v>-5.4554046310929358</v>
      </c>
      <c r="V18" s="69">
        <f t="shared" ref="V18:AB18" si="9">10*LOG(V17/(D17+M17))</f>
        <v>-3.1883547171509878</v>
      </c>
      <c r="W18" s="34">
        <f t="shared" si="9"/>
        <v>-5.4554046310929269</v>
      </c>
      <c r="X18" s="34">
        <f t="shared" si="9"/>
        <v>-5.4554046310929234</v>
      </c>
      <c r="Y18" s="34">
        <f t="shared" si="9"/>
        <v>-5.4554046310929349</v>
      </c>
      <c r="Z18" s="34">
        <f t="shared" si="9"/>
        <v>-5.4554046310929349</v>
      </c>
      <c r="AA18" s="34">
        <f t="shared" si="9"/>
        <v>-5.4554046310929349</v>
      </c>
      <c r="AB18" s="34">
        <f t="shared" si="9"/>
        <v>-5.4554046310929349</v>
      </c>
      <c r="AC18" s="34">
        <f>10*LOG(AC17/(K17+T17))</f>
        <v>-5.4554046310929252</v>
      </c>
      <c r="AD18" s="53">
        <f>10*LOG(AD17/(L17+U17))</f>
        <v>-5.4554046310929358</v>
      </c>
      <c r="AE18" s="69"/>
      <c r="AF18" s="34"/>
      <c r="AG18" s="34"/>
      <c r="AH18" s="34"/>
      <c r="AI18" s="34"/>
      <c r="AJ18" s="34"/>
      <c r="AK18" s="34"/>
      <c r="AL18" s="34"/>
      <c r="AM18" s="34"/>
      <c r="AN18" s="9"/>
      <c r="AO18" s="9"/>
      <c r="AP18" s="9"/>
      <c r="AQ18" s="9"/>
      <c r="AR18" s="9"/>
      <c r="AS18" s="9"/>
      <c r="AT18" s="9"/>
      <c r="AU18" s="9"/>
      <c r="AV18" s="91"/>
      <c r="AW18" s="91"/>
      <c r="AX18" s="22" t="s">
        <v>137</v>
      </c>
    </row>
    <row r="19" spans="1:50" x14ac:dyDescent="0.35">
      <c r="A19" s="275" t="s">
        <v>115</v>
      </c>
      <c r="B19" s="302" t="s">
        <v>70</v>
      </c>
      <c r="C19" s="301"/>
      <c r="D19" s="46" t="s">
        <v>10</v>
      </c>
      <c r="E19" s="301" t="s">
        <v>10</v>
      </c>
      <c r="F19" s="301" t="s">
        <v>10</v>
      </c>
      <c r="G19" s="301" t="s">
        <v>10</v>
      </c>
      <c r="H19" s="301" t="s">
        <v>10</v>
      </c>
      <c r="I19" s="301" t="s">
        <v>10</v>
      </c>
      <c r="J19" s="301" t="s">
        <v>10</v>
      </c>
      <c r="K19" s="301" t="s">
        <v>10</v>
      </c>
      <c r="L19" s="302" t="s">
        <v>10</v>
      </c>
      <c r="M19" s="69">
        <f t="shared" ref="M19:S19" si="10">D9+M10+10*LOG(M5/15)</f>
        <v>-85.449700043360181</v>
      </c>
      <c r="N19" s="34">
        <f t="shared" si="10"/>
        <v>-116.98970004336019</v>
      </c>
      <c r="O19" s="34">
        <f t="shared" si="10"/>
        <v>-116.48970004336019</v>
      </c>
      <c r="P19" s="34">
        <f t="shared" si="10"/>
        <v>-115.98970004336019</v>
      </c>
      <c r="Q19" s="129">
        <f t="shared" si="10"/>
        <v>-115.48970004336019</v>
      </c>
      <c r="R19" s="34">
        <f t="shared" si="10"/>
        <v>-114.98970004336019</v>
      </c>
      <c r="S19" s="129">
        <f t="shared" si="10"/>
        <v>-114.48970004336019</v>
      </c>
      <c r="T19" s="34">
        <f>K9+T10+10*LOG(T5/15)</f>
        <v>-113.98970004336019</v>
      </c>
      <c r="U19" s="53">
        <f>L9+U10+10*LOG(U5/15)</f>
        <v>-113.48970004336019</v>
      </c>
      <c r="V19" s="69">
        <f t="shared" ref="V19:AB19" si="11">D9+V10+10*LOG(V5/15)</f>
        <v>-87.329700043360191</v>
      </c>
      <c r="W19" s="34">
        <f t="shared" si="11"/>
        <v>-116.98970004336019</v>
      </c>
      <c r="X19" s="34">
        <f t="shared" si="11"/>
        <v>-116.48970004336019</v>
      </c>
      <c r="Y19" s="34">
        <f t="shared" si="11"/>
        <v>-115.98970004336019</v>
      </c>
      <c r="Z19" s="34">
        <f t="shared" si="11"/>
        <v>-115.48970004336019</v>
      </c>
      <c r="AA19" s="34">
        <f t="shared" si="11"/>
        <v>-114.98970004336019</v>
      </c>
      <c r="AB19" s="34">
        <f t="shared" si="11"/>
        <v>-114.48970004336019</v>
      </c>
      <c r="AC19" s="34">
        <f>K9+AC10+10*LOG(AC5/15)</f>
        <v>-113.98970004336019</v>
      </c>
      <c r="AD19" s="53">
        <f>L9+AD10+10*LOG(AD5/15)</f>
        <v>-113.48970004336019</v>
      </c>
      <c r="AE19" s="70"/>
      <c r="AF19" s="35"/>
      <c r="AG19" s="35"/>
      <c r="AH19" s="35"/>
      <c r="AI19" s="35"/>
      <c r="AJ19" s="35"/>
      <c r="AK19" s="35"/>
      <c r="AL19" s="35"/>
      <c r="AM19" s="35"/>
      <c r="AN19" s="296"/>
      <c r="AO19" s="296"/>
      <c r="AP19" s="296"/>
      <c r="AQ19" s="296"/>
      <c r="AR19" s="296"/>
      <c r="AS19" s="296"/>
      <c r="AT19" s="296"/>
      <c r="AU19" s="296"/>
      <c r="AV19" s="297"/>
      <c r="AW19" s="297"/>
      <c r="AX19" s="22" t="s">
        <v>123</v>
      </c>
    </row>
    <row r="20" spans="1:50" x14ac:dyDescent="0.35">
      <c r="A20" s="275" t="s">
        <v>89</v>
      </c>
      <c r="B20" s="302" t="s">
        <v>7</v>
      </c>
      <c r="C20" s="301"/>
      <c r="D20" s="46" t="s">
        <v>10</v>
      </c>
      <c r="E20" s="301" t="s">
        <v>10</v>
      </c>
      <c r="F20" s="301" t="s">
        <v>10</v>
      </c>
      <c r="G20" s="301" t="s">
        <v>10</v>
      </c>
      <c r="H20" s="301" t="s">
        <v>10</v>
      </c>
      <c r="I20" s="301" t="s">
        <v>10</v>
      </c>
      <c r="J20" s="301" t="s">
        <v>10</v>
      </c>
      <c r="K20" s="301" t="s">
        <v>10</v>
      </c>
      <c r="L20" s="302" t="s">
        <v>10</v>
      </c>
      <c r="M20" s="69">
        <f>10*LOG(M17/(D17+V17))</f>
        <v>-8.4624490813329069E-4</v>
      </c>
      <c r="N20" s="34">
        <f t="shared" ref="N20:U20" si="12">10*LOG(N17/(E17+W17))</f>
        <v>-5.4554046310929269</v>
      </c>
      <c r="O20" s="34">
        <f t="shared" si="12"/>
        <v>-5.4554046310929234</v>
      </c>
      <c r="P20" s="34">
        <f t="shared" si="12"/>
        <v>-5.4554046310929349</v>
      </c>
      <c r="Q20" s="129">
        <f t="shared" si="12"/>
        <v>-5.4554046310929349</v>
      </c>
      <c r="R20" s="34">
        <f t="shared" si="12"/>
        <v>-5.4554046310929349</v>
      </c>
      <c r="S20" s="129">
        <f t="shared" si="12"/>
        <v>-5.4554046310929349</v>
      </c>
      <c r="T20" s="34">
        <f t="shared" si="12"/>
        <v>-5.4554046310929252</v>
      </c>
      <c r="U20" s="53">
        <f t="shared" si="12"/>
        <v>-5.4554046310929358</v>
      </c>
      <c r="V20" s="69">
        <f>10*LOG(V17/(D17+M17))</f>
        <v>-3.1883547171509878</v>
      </c>
      <c r="W20" s="34">
        <f t="shared" ref="W20:AD20" si="13">10*LOG(W17/(E17+N17))</f>
        <v>-5.4554046310929269</v>
      </c>
      <c r="X20" s="34">
        <f t="shared" si="13"/>
        <v>-5.4554046310929234</v>
      </c>
      <c r="Y20" s="34">
        <f t="shared" si="13"/>
        <v>-5.4554046310929349</v>
      </c>
      <c r="Z20" s="34">
        <f t="shared" si="13"/>
        <v>-5.4554046310929349</v>
      </c>
      <c r="AA20" s="34">
        <f t="shared" si="13"/>
        <v>-5.4554046310929349</v>
      </c>
      <c r="AB20" s="34">
        <f t="shared" si="13"/>
        <v>-5.4554046310929349</v>
      </c>
      <c r="AC20" s="34">
        <f t="shared" si="13"/>
        <v>-5.4554046310929252</v>
      </c>
      <c r="AD20" s="53">
        <f t="shared" si="13"/>
        <v>-5.4554046310929358</v>
      </c>
      <c r="AE20" s="70"/>
      <c r="AF20" s="35"/>
      <c r="AG20" s="35"/>
      <c r="AH20" s="35"/>
      <c r="AI20" s="35"/>
      <c r="AJ20" s="35"/>
      <c r="AK20" s="35"/>
      <c r="AL20" s="35"/>
      <c r="AM20" s="35"/>
      <c r="AN20" s="296"/>
      <c r="AO20" s="296"/>
      <c r="AP20" s="296"/>
      <c r="AQ20" s="296"/>
      <c r="AR20" s="296"/>
      <c r="AS20" s="296"/>
      <c r="AT20" s="296"/>
      <c r="AU20" s="296"/>
      <c r="AV20" s="297"/>
      <c r="AW20" s="297"/>
      <c r="AX20" s="22" t="s">
        <v>104</v>
      </c>
    </row>
    <row r="21" spans="1:50" ht="13.15" thickBot="1" x14ac:dyDescent="0.4">
      <c r="A21" s="32" t="s">
        <v>37</v>
      </c>
      <c r="B21" s="57" t="s">
        <v>80</v>
      </c>
      <c r="C21" s="14"/>
      <c r="D21" s="80">
        <f t="shared" ref="D21:J21" si="14">10*LOG((D17+M17+V17)*10^-9)+10*LOG(D7*12)</f>
        <v>-51.394105830530478</v>
      </c>
      <c r="E21" s="81">
        <f t="shared" si="14"/>
        <v>-79.401247335176322</v>
      </c>
      <c r="F21" s="81">
        <f t="shared" si="14"/>
        <v>-78.901247335176308</v>
      </c>
      <c r="G21" s="81">
        <f t="shared" si="14"/>
        <v>-78.401247335176322</v>
      </c>
      <c r="H21" s="81">
        <f t="shared" si="14"/>
        <v>-77.901247335176308</v>
      </c>
      <c r="I21" s="81">
        <f t="shared" si="14"/>
        <v>-77.401247335176322</v>
      </c>
      <c r="J21" s="81">
        <f t="shared" si="14"/>
        <v>-76.901247335176322</v>
      </c>
      <c r="K21" s="81">
        <f>10*LOG((K17+T17+AC17)*10^-9)+10*LOG(K7*12)</f>
        <v>-76.401247335176322</v>
      </c>
      <c r="L21" s="82">
        <f>10*LOG((L17+U17+AD17)*10^-9)+10*LOG(L7*12)</f>
        <v>-75.901247335176322</v>
      </c>
      <c r="M21" s="79" t="s">
        <v>10</v>
      </c>
      <c r="N21" s="14" t="s">
        <v>10</v>
      </c>
      <c r="O21" s="14" t="s">
        <v>10</v>
      </c>
      <c r="P21" s="14" t="s">
        <v>10</v>
      </c>
      <c r="Q21" s="15" t="s">
        <v>10</v>
      </c>
      <c r="R21" s="14" t="s">
        <v>10</v>
      </c>
      <c r="S21" s="15" t="s">
        <v>10</v>
      </c>
      <c r="T21" s="36" t="s">
        <v>10</v>
      </c>
      <c r="U21" s="54" t="s">
        <v>10</v>
      </c>
      <c r="V21" s="79" t="s">
        <v>10</v>
      </c>
      <c r="W21" s="14" t="s">
        <v>10</v>
      </c>
      <c r="X21" s="14" t="s">
        <v>10</v>
      </c>
      <c r="Y21" s="14" t="s">
        <v>10</v>
      </c>
      <c r="Z21" s="14" t="s">
        <v>10</v>
      </c>
      <c r="AA21" s="14" t="s">
        <v>10</v>
      </c>
      <c r="AB21" s="14" t="s">
        <v>10</v>
      </c>
      <c r="AC21" s="36" t="s">
        <v>10</v>
      </c>
      <c r="AD21" s="54" t="s">
        <v>10</v>
      </c>
      <c r="AE21" s="79"/>
      <c r="AF21" s="36"/>
      <c r="AG21" s="36"/>
      <c r="AH21" s="36"/>
      <c r="AI21" s="36"/>
      <c r="AJ21" s="36"/>
      <c r="AK21" s="36"/>
      <c r="AL21" s="36"/>
      <c r="AM21" s="36"/>
      <c r="AN21" s="14"/>
      <c r="AO21" s="14"/>
      <c r="AP21" s="14"/>
      <c r="AQ21" s="14"/>
      <c r="AR21" s="14"/>
      <c r="AS21" s="14"/>
      <c r="AT21" s="14"/>
      <c r="AU21" s="14"/>
      <c r="AV21" s="57"/>
      <c r="AW21" s="57"/>
      <c r="AX21" s="25" t="s">
        <v>38</v>
      </c>
    </row>
    <row r="22" spans="1:50" x14ac:dyDescent="0.35">
      <c r="A22" s="16"/>
      <c r="B22" s="301"/>
      <c r="C22" s="301"/>
      <c r="D22" s="301"/>
      <c r="E22" s="301"/>
      <c r="F22" s="301"/>
      <c r="G22" s="301"/>
      <c r="H22" s="301"/>
      <c r="I22" s="301"/>
      <c r="J22" s="301"/>
      <c r="K22" s="301"/>
      <c r="L22" s="301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301"/>
      <c r="AO22" s="301"/>
      <c r="AP22" s="301"/>
      <c r="AQ22" s="301"/>
      <c r="AR22" s="301"/>
      <c r="AS22" s="301"/>
      <c r="AT22" s="301"/>
      <c r="AU22" s="301"/>
      <c r="AV22" s="301"/>
      <c r="AW22" s="301"/>
      <c r="AX22" s="17"/>
    </row>
    <row r="23" spans="1:50" ht="13.5" thickBot="1" x14ac:dyDescent="0.45">
      <c r="B23" s="301"/>
      <c r="C23" s="301"/>
      <c r="D23" s="301"/>
      <c r="E23" s="301"/>
      <c r="F23" s="301"/>
      <c r="G23" s="301"/>
      <c r="H23" s="301"/>
      <c r="I23" s="301"/>
      <c r="J23" s="301"/>
      <c r="K23" s="301"/>
      <c r="L23" s="301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301"/>
      <c r="AO23" s="301"/>
      <c r="AP23" s="301"/>
      <c r="AQ23" s="301"/>
      <c r="AR23" s="301"/>
      <c r="AS23" s="301"/>
      <c r="AT23" s="301"/>
      <c r="AU23" s="301"/>
      <c r="AV23" s="301"/>
      <c r="AW23" s="301"/>
      <c r="AX23" s="17"/>
    </row>
    <row r="24" spans="1:50" s="94" customFormat="1" ht="13.15" x14ac:dyDescent="0.4">
      <c r="A24" s="1" t="s">
        <v>19</v>
      </c>
      <c r="B24" s="299"/>
      <c r="C24" s="298"/>
      <c r="D24" s="306" t="s">
        <v>0</v>
      </c>
      <c r="E24" s="315"/>
      <c r="F24" s="315"/>
      <c r="G24" s="315"/>
      <c r="H24" s="315"/>
      <c r="I24" s="315"/>
      <c r="J24" s="315"/>
      <c r="K24" s="315"/>
      <c r="L24" s="316"/>
      <c r="M24" s="306" t="s">
        <v>1</v>
      </c>
      <c r="N24" s="315"/>
      <c r="O24" s="315"/>
      <c r="P24" s="315"/>
      <c r="Q24" s="315"/>
      <c r="R24" s="315"/>
      <c r="S24" s="315"/>
      <c r="T24" s="315"/>
      <c r="U24" s="316"/>
      <c r="V24" s="306" t="s">
        <v>2</v>
      </c>
      <c r="W24" s="315"/>
      <c r="X24" s="315"/>
      <c r="Y24" s="315"/>
      <c r="Z24" s="315"/>
      <c r="AA24" s="315"/>
      <c r="AB24" s="315"/>
      <c r="AC24" s="315"/>
      <c r="AD24" s="316"/>
      <c r="AE24" s="306" t="s">
        <v>44</v>
      </c>
      <c r="AF24" s="315"/>
      <c r="AG24" s="315"/>
      <c r="AH24" s="315"/>
      <c r="AI24" s="315"/>
      <c r="AJ24" s="315"/>
      <c r="AK24" s="315"/>
      <c r="AL24" s="315"/>
      <c r="AM24" s="316"/>
      <c r="AN24" s="100"/>
      <c r="AO24" s="101"/>
      <c r="AP24" s="101"/>
      <c r="AQ24" s="101"/>
      <c r="AR24" s="101"/>
      <c r="AS24" s="101"/>
      <c r="AT24" s="101"/>
      <c r="AU24" s="101"/>
      <c r="AV24" s="131"/>
      <c r="AW24" s="131"/>
      <c r="AX24" s="132" t="s">
        <v>3</v>
      </c>
    </row>
    <row r="25" spans="1:50" s="94" customFormat="1" ht="13.15" x14ac:dyDescent="0.4">
      <c r="A25" s="2"/>
      <c r="B25" s="297"/>
      <c r="C25" s="296"/>
      <c r="D25" s="44" t="s">
        <v>34</v>
      </c>
      <c r="E25" s="309" t="s">
        <v>35</v>
      </c>
      <c r="F25" s="309"/>
      <c r="G25" s="310"/>
      <c r="H25" s="310"/>
      <c r="I25" s="310"/>
      <c r="J25" s="310"/>
      <c r="K25" s="310"/>
      <c r="L25" s="311"/>
      <c r="M25" s="44" t="s">
        <v>34</v>
      </c>
      <c r="N25" s="309" t="s">
        <v>35</v>
      </c>
      <c r="O25" s="309"/>
      <c r="P25" s="310"/>
      <c r="Q25" s="310"/>
      <c r="R25" s="310"/>
      <c r="S25" s="310"/>
      <c r="T25" s="310"/>
      <c r="U25" s="311"/>
      <c r="V25" s="44" t="s">
        <v>34</v>
      </c>
      <c r="W25" s="309" t="s">
        <v>35</v>
      </c>
      <c r="X25" s="309"/>
      <c r="Y25" s="310"/>
      <c r="Z25" s="310"/>
      <c r="AA25" s="310"/>
      <c r="AB25" s="310"/>
      <c r="AC25" s="310"/>
      <c r="AD25" s="311"/>
      <c r="AE25" s="44" t="s">
        <v>34</v>
      </c>
      <c r="AF25" s="309" t="s">
        <v>35</v>
      </c>
      <c r="AG25" s="309"/>
      <c r="AH25" s="310"/>
      <c r="AI25" s="310"/>
      <c r="AJ25" s="310"/>
      <c r="AK25" s="310"/>
      <c r="AL25" s="310"/>
      <c r="AM25" s="311"/>
      <c r="AN25" s="133"/>
      <c r="AO25" s="134"/>
      <c r="AP25" s="134"/>
      <c r="AQ25" s="134"/>
      <c r="AR25" s="134"/>
      <c r="AS25" s="134"/>
      <c r="AT25" s="134"/>
      <c r="AU25" s="134"/>
      <c r="AV25" s="135"/>
      <c r="AW25" s="135"/>
      <c r="AX25" s="136"/>
    </row>
    <row r="26" spans="1:50" s="94" customFormat="1" ht="13.15" x14ac:dyDescent="0.4">
      <c r="A26" s="137" t="s">
        <v>39</v>
      </c>
      <c r="B26" s="138" t="s">
        <v>12</v>
      </c>
      <c r="C26" s="242"/>
      <c r="D26" s="234">
        <v>1.5</v>
      </c>
      <c r="E26" s="139">
        <f t="shared" ref="E26:L27" si="15">$D26</f>
        <v>1.5</v>
      </c>
      <c r="F26" s="139">
        <f t="shared" si="15"/>
        <v>1.5</v>
      </c>
      <c r="G26" s="139">
        <f t="shared" si="15"/>
        <v>1.5</v>
      </c>
      <c r="H26" s="139">
        <f t="shared" si="15"/>
        <v>1.5</v>
      </c>
      <c r="I26" s="139">
        <f t="shared" si="15"/>
        <v>1.5</v>
      </c>
      <c r="J26" s="139">
        <f t="shared" si="15"/>
        <v>1.5</v>
      </c>
      <c r="K26" s="139">
        <f t="shared" si="15"/>
        <v>1.5</v>
      </c>
      <c r="L26" s="140">
        <f t="shared" si="15"/>
        <v>1.5</v>
      </c>
      <c r="M26" s="133"/>
      <c r="N26" s="134"/>
      <c r="O26" s="134"/>
      <c r="P26" s="134"/>
      <c r="Q26" s="134"/>
      <c r="R26" s="134"/>
      <c r="S26" s="134"/>
      <c r="T26" s="134"/>
      <c r="U26" s="135"/>
      <c r="V26" s="141"/>
      <c r="W26" s="296"/>
      <c r="X26" s="296"/>
      <c r="Y26" s="296"/>
      <c r="Z26" s="296"/>
      <c r="AA26" s="296"/>
      <c r="AB26" s="296"/>
      <c r="AC26" s="134"/>
      <c r="AD26" s="135"/>
      <c r="AE26" s="133"/>
      <c r="AF26" s="134"/>
      <c r="AG26" s="134"/>
      <c r="AH26" s="134"/>
      <c r="AI26" s="134"/>
      <c r="AJ26" s="134"/>
      <c r="AK26" s="134"/>
      <c r="AL26" s="134"/>
      <c r="AM26" s="135"/>
      <c r="AN26" s="133"/>
      <c r="AO26" s="134"/>
      <c r="AP26" s="134"/>
      <c r="AQ26" s="134"/>
      <c r="AR26" s="134"/>
      <c r="AS26" s="134"/>
      <c r="AT26" s="134"/>
      <c r="AU26" s="134"/>
      <c r="AV26" s="135"/>
      <c r="AW26" s="135"/>
      <c r="AX26" s="136"/>
    </row>
    <row r="27" spans="1:50" s="94" customFormat="1" ht="15" x14ac:dyDescent="0.5">
      <c r="A27" s="274" t="s">
        <v>72</v>
      </c>
      <c r="B27" s="138" t="s">
        <v>12</v>
      </c>
      <c r="C27" s="242"/>
      <c r="D27" s="234">
        <v>1.5</v>
      </c>
      <c r="E27" s="139">
        <f t="shared" si="15"/>
        <v>1.5</v>
      </c>
      <c r="F27" s="139">
        <f t="shared" si="15"/>
        <v>1.5</v>
      </c>
      <c r="G27" s="139">
        <f t="shared" si="15"/>
        <v>1.5</v>
      </c>
      <c r="H27" s="139">
        <f t="shared" si="15"/>
        <v>1.5</v>
      </c>
      <c r="I27" s="139">
        <f t="shared" si="15"/>
        <v>1.5</v>
      </c>
      <c r="J27" s="139">
        <f t="shared" si="15"/>
        <v>1.5</v>
      </c>
      <c r="K27" s="139">
        <f t="shared" si="15"/>
        <v>1.5</v>
      </c>
      <c r="L27" s="140">
        <f t="shared" si="15"/>
        <v>1.5</v>
      </c>
      <c r="M27" s="133"/>
      <c r="N27" s="134"/>
      <c r="O27" s="134"/>
      <c r="P27" s="134"/>
      <c r="Q27" s="134"/>
      <c r="R27" s="134"/>
      <c r="S27" s="134"/>
      <c r="T27" s="134"/>
      <c r="U27" s="135"/>
      <c r="V27" s="141"/>
      <c r="W27" s="296"/>
      <c r="X27" s="296"/>
      <c r="Y27" s="296"/>
      <c r="Z27" s="296"/>
      <c r="AA27" s="296"/>
      <c r="AB27" s="296"/>
      <c r="AC27" s="134"/>
      <c r="AD27" s="135"/>
      <c r="AE27" s="133"/>
      <c r="AF27" s="134"/>
      <c r="AG27" s="134"/>
      <c r="AH27" s="134"/>
      <c r="AI27" s="134"/>
      <c r="AJ27" s="134"/>
      <c r="AK27" s="134"/>
      <c r="AL27" s="134"/>
      <c r="AM27" s="135"/>
      <c r="AN27" s="133"/>
      <c r="AO27" s="134"/>
      <c r="AP27" s="134"/>
      <c r="AQ27" s="134"/>
      <c r="AR27" s="134"/>
      <c r="AS27" s="134"/>
      <c r="AT27" s="134"/>
      <c r="AU27" s="134"/>
      <c r="AV27" s="135"/>
      <c r="AW27" s="135"/>
      <c r="AX27" s="136"/>
    </row>
    <row r="28" spans="1:50" s="94" customFormat="1" ht="13.15" x14ac:dyDescent="0.4">
      <c r="A28" s="137" t="s">
        <v>40</v>
      </c>
      <c r="B28" s="138" t="s">
        <v>12</v>
      </c>
      <c r="C28" s="242"/>
      <c r="D28" s="142"/>
      <c r="E28" s="139"/>
      <c r="F28" s="139"/>
      <c r="G28" s="139"/>
      <c r="H28" s="139"/>
      <c r="I28" s="139"/>
      <c r="J28" s="139"/>
      <c r="K28" s="139"/>
      <c r="L28" s="140"/>
      <c r="M28" s="235">
        <v>0.3</v>
      </c>
      <c r="N28" s="139">
        <f t="shared" ref="N28:U29" si="16">$M28</f>
        <v>0.3</v>
      </c>
      <c r="O28" s="139">
        <f t="shared" si="16"/>
        <v>0.3</v>
      </c>
      <c r="P28" s="139">
        <f t="shared" si="16"/>
        <v>0.3</v>
      </c>
      <c r="Q28" s="139">
        <f t="shared" si="16"/>
        <v>0.3</v>
      </c>
      <c r="R28" s="139">
        <f t="shared" si="16"/>
        <v>0.3</v>
      </c>
      <c r="S28" s="139">
        <f t="shared" si="16"/>
        <v>0.3</v>
      </c>
      <c r="T28" s="134">
        <f t="shared" si="16"/>
        <v>0.3</v>
      </c>
      <c r="U28" s="135">
        <f t="shared" si="16"/>
        <v>0.3</v>
      </c>
      <c r="V28" s="235">
        <v>0.3</v>
      </c>
      <c r="W28" s="296">
        <f t="shared" ref="W28:AD29" si="17">$V28</f>
        <v>0.3</v>
      </c>
      <c r="X28" s="296">
        <f t="shared" si="17"/>
        <v>0.3</v>
      </c>
      <c r="Y28" s="296">
        <f t="shared" si="17"/>
        <v>0.3</v>
      </c>
      <c r="Z28" s="296">
        <f t="shared" si="17"/>
        <v>0.3</v>
      </c>
      <c r="AA28" s="296">
        <f t="shared" si="17"/>
        <v>0.3</v>
      </c>
      <c r="AB28" s="296">
        <f t="shared" si="17"/>
        <v>0.3</v>
      </c>
      <c r="AC28" s="134">
        <f t="shared" si="17"/>
        <v>0.3</v>
      </c>
      <c r="AD28" s="135">
        <f t="shared" si="17"/>
        <v>0.3</v>
      </c>
      <c r="AE28" s="133"/>
      <c r="AF28" s="134"/>
      <c r="AG28" s="134"/>
      <c r="AH28" s="134"/>
      <c r="AI28" s="134"/>
      <c r="AJ28" s="134"/>
      <c r="AK28" s="134"/>
      <c r="AL28" s="134"/>
      <c r="AM28" s="135"/>
      <c r="AN28" s="133"/>
      <c r="AO28" s="134"/>
      <c r="AP28" s="134"/>
      <c r="AQ28" s="134"/>
      <c r="AR28" s="134"/>
      <c r="AS28" s="134"/>
      <c r="AT28" s="134"/>
      <c r="AU28" s="134"/>
      <c r="AV28" s="135"/>
      <c r="AW28" s="135"/>
      <c r="AX28" s="136"/>
    </row>
    <row r="29" spans="1:50" s="94" customFormat="1" ht="15" x14ac:dyDescent="0.5">
      <c r="A29" s="274" t="s">
        <v>73</v>
      </c>
      <c r="B29" s="138" t="s">
        <v>12</v>
      </c>
      <c r="C29" s="242"/>
      <c r="D29" s="142"/>
      <c r="E29" s="139"/>
      <c r="F29" s="139"/>
      <c r="G29" s="139"/>
      <c r="H29" s="139"/>
      <c r="I29" s="139"/>
      <c r="J29" s="139"/>
      <c r="K29" s="139"/>
      <c r="L29" s="140"/>
      <c r="M29" s="235">
        <v>0.8</v>
      </c>
      <c r="N29" s="139">
        <f t="shared" si="16"/>
        <v>0.8</v>
      </c>
      <c r="O29" s="139">
        <f t="shared" si="16"/>
        <v>0.8</v>
      </c>
      <c r="P29" s="139">
        <f t="shared" si="16"/>
        <v>0.8</v>
      </c>
      <c r="Q29" s="139">
        <f t="shared" si="16"/>
        <v>0.8</v>
      </c>
      <c r="R29" s="139">
        <f t="shared" si="16"/>
        <v>0.8</v>
      </c>
      <c r="S29" s="139">
        <f t="shared" si="16"/>
        <v>0.8</v>
      </c>
      <c r="T29" s="134">
        <f t="shared" si="16"/>
        <v>0.8</v>
      </c>
      <c r="U29" s="135">
        <f t="shared" si="16"/>
        <v>0.8</v>
      </c>
      <c r="V29" s="235">
        <v>0.8</v>
      </c>
      <c r="W29" s="296">
        <f t="shared" si="17"/>
        <v>0.8</v>
      </c>
      <c r="X29" s="296">
        <f t="shared" si="17"/>
        <v>0.8</v>
      </c>
      <c r="Y29" s="296">
        <f t="shared" si="17"/>
        <v>0.8</v>
      </c>
      <c r="Z29" s="296">
        <f t="shared" si="17"/>
        <v>0.8</v>
      </c>
      <c r="AA29" s="296">
        <f t="shared" si="17"/>
        <v>0.8</v>
      </c>
      <c r="AB29" s="296">
        <f t="shared" si="17"/>
        <v>0.8</v>
      </c>
      <c r="AC29" s="134">
        <f t="shared" si="17"/>
        <v>0.8</v>
      </c>
      <c r="AD29" s="135">
        <f t="shared" si="17"/>
        <v>0.8</v>
      </c>
      <c r="AE29" s="133"/>
      <c r="AF29" s="134"/>
      <c r="AG29" s="134"/>
      <c r="AH29" s="134"/>
      <c r="AI29" s="134"/>
      <c r="AJ29" s="134"/>
      <c r="AK29" s="134"/>
      <c r="AL29" s="134"/>
      <c r="AM29" s="135"/>
      <c r="AN29" s="133"/>
      <c r="AO29" s="134"/>
      <c r="AP29" s="134"/>
      <c r="AQ29" s="134"/>
      <c r="AR29" s="134"/>
      <c r="AS29" s="134"/>
      <c r="AT29" s="134"/>
      <c r="AU29" s="134"/>
      <c r="AV29" s="135"/>
      <c r="AW29" s="135"/>
      <c r="AX29" s="136"/>
    </row>
    <row r="30" spans="1:50" s="94" customFormat="1" ht="25.9" thickBot="1" x14ac:dyDescent="0.4">
      <c r="A30" s="281" t="s">
        <v>103</v>
      </c>
      <c r="B30" s="143" t="s">
        <v>12</v>
      </c>
      <c r="C30" s="243"/>
      <c r="D30" s="144"/>
      <c r="E30" s="145"/>
      <c r="F30" s="145"/>
      <c r="G30" s="145"/>
      <c r="H30" s="145"/>
      <c r="I30" s="145"/>
      <c r="J30" s="145"/>
      <c r="K30" s="145"/>
      <c r="L30" s="146"/>
      <c r="M30" s="144"/>
      <c r="N30" s="145"/>
      <c r="O30" s="145"/>
      <c r="P30" s="145"/>
      <c r="Q30" s="145"/>
      <c r="R30" s="145"/>
      <c r="S30" s="145"/>
      <c r="T30" s="145"/>
      <c r="U30" s="146"/>
      <c r="V30" s="144"/>
      <c r="W30" s="145"/>
      <c r="X30" s="145"/>
      <c r="Y30" s="145"/>
      <c r="Z30" s="145"/>
      <c r="AA30" s="145"/>
      <c r="AB30" s="145"/>
      <c r="AC30" s="145"/>
      <c r="AD30" s="146"/>
      <c r="AE30" s="236">
        <v>3.5</v>
      </c>
      <c r="AF30" s="237">
        <v>3.5</v>
      </c>
      <c r="AG30" s="145">
        <f t="shared" ref="AG30:AM30" si="18">$AF30</f>
        <v>3.5</v>
      </c>
      <c r="AH30" s="145">
        <f t="shared" si="18"/>
        <v>3.5</v>
      </c>
      <c r="AI30" s="145">
        <f t="shared" si="18"/>
        <v>3.5</v>
      </c>
      <c r="AJ30" s="145">
        <f t="shared" si="18"/>
        <v>3.5</v>
      </c>
      <c r="AK30" s="145">
        <f t="shared" si="18"/>
        <v>3.5</v>
      </c>
      <c r="AL30" s="145">
        <f t="shared" si="18"/>
        <v>3.5</v>
      </c>
      <c r="AM30" s="145">
        <f t="shared" si="18"/>
        <v>3.5</v>
      </c>
      <c r="AN30" s="144"/>
      <c r="AO30" s="145"/>
      <c r="AP30" s="145"/>
      <c r="AQ30" s="145"/>
      <c r="AR30" s="145"/>
      <c r="AS30" s="145"/>
      <c r="AT30" s="145"/>
      <c r="AU30" s="145"/>
      <c r="AV30" s="146"/>
      <c r="AW30" s="146"/>
      <c r="AX30" s="238" t="s">
        <v>138</v>
      </c>
    </row>
    <row r="31" spans="1:50" s="94" customFormat="1" x14ac:dyDescent="0.35">
      <c r="A31" s="103"/>
      <c r="B31" s="104"/>
      <c r="C31" s="104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105"/>
      <c r="AO31" s="105"/>
      <c r="AP31" s="105"/>
      <c r="AQ31" s="105"/>
      <c r="AR31" s="105"/>
      <c r="AS31" s="105"/>
      <c r="AT31" s="105"/>
      <c r="AU31" s="105"/>
      <c r="AV31" s="105"/>
      <c r="AW31" s="105"/>
      <c r="AX31" s="106"/>
    </row>
    <row r="32" spans="1:50" s="94" customFormat="1" ht="13.15" thickBot="1" x14ac:dyDescent="0.4"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8"/>
      <c r="N32" s="108"/>
      <c r="O32" s="108"/>
      <c r="P32" s="108"/>
      <c r="Q32" s="108"/>
      <c r="R32" s="108"/>
      <c r="S32" s="108"/>
      <c r="T32" s="108"/>
      <c r="U32" s="108"/>
      <c r="V32" s="107"/>
      <c r="W32" s="107"/>
      <c r="X32" s="107"/>
      <c r="Y32" s="107"/>
      <c r="Z32" s="107"/>
      <c r="AA32" s="107"/>
      <c r="AB32" s="107"/>
      <c r="AC32" s="108"/>
      <c r="AD32" s="108"/>
      <c r="AE32" s="108"/>
      <c r="AF32" s="108"/>
      <c r="AG32" s="108"/>
      <c r="AH32" s="108"/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  <c r="AX32" s="109"/>
    </row>
    <row r="33" spans="1:50" s="94" customFormat="1" ht="13.15" x14ac:dyDescent="0.4">
      <c r="A33" s="1" t="s">
        <v>21</v>
      </c>
      <c r="B33" s="299"/>
      <c r="C33" s="248"/>
      <c r="D33" s="317" t="s">
        <v>0</v>
      </c>
      <c r="E33" s="315"/>
      <c r="F33" s="315"/>
      <c r="G33" s="315"/>
      <c r="H33" s="315"/>
      <c r="I33" s="315"/>
      <c r="J33" s="315"/>
      <c r="K33" s="315"/>
      <c r="L33" s="316"/>
      <c r="M33" s="306" t="s">
        <v>1</v>
      </c>
      <c r="N33" s="315"/>
      <c r="O33" s="315"/>
      <c r="P33" s="315"/>
      <c r="Q33" s="315"/>
      <c r="R33" s="315"/>
      <c r="S33" s="315"/>
      <c r="T33" s="315"/>
      <c r="U33" s="316"/>
      <c r="V33" s="306" t="s">
        <v>2</v>
      </c>
      <c r="W33" s="315"/>
      <c r="X33" s="315"/>
      <c r="Y33" s="315"/>
      <c r="Z33" s="315"/>
      <c r="AA33" s="315"/>
      <c r="AB33" s="315"/>
      <c r="AC33" s="315"/>
      <c r="AD33" s="316"/>
      <c r="AE33" s="306" t="s">
        <v>44</v>
      </c>
      <c r="AF33" s="315"/>
      <c r="AG33" s="315"/>
      <c r="AH33" s="315"/>
      <c r="AI33" s="315"/>
      <c r="AJ33" s="315"/>
      <c r="AK33" s="315"/>
      <c r="AL33" s="315"/>
      <c r="AM33" s="316"/>
      <c r="AN33" s="306" t="s">
        <v>33</v>
      </c>
      <c r="AO33" s="315"/>
      <c r="AP33" s="315"/>
      <c r="AQ33" s="315"/>
      <c r="AR33" s="315"/>
      <c r="AS33" s="315"/>
      <c r="AT33" s="315"/>
      <c r="AU33" s="315"/>
      <c r="AV33" s="316"/>
      <c r="AW33" s="255"/>
      <c r="AX33" s="19" t="s">
        <v>3</v>
      </c>
    </row>
    <row r="34" spans="1:50" s="94" customFormat="1" ht="13.15" x14ac:dyDescent="0.4">
      <c r="A34" s="61"/>
      <c r="B34" s="297"/>
      <c r="C34" s="249"/>
      <c r="D34" s="295" t="s">
        <v>34</v>
      </c>
      <c r="E34" s="309" t="s">
        <v>35</v>
      </c>
      <c r="F34" s="309"/>
      <c r="G34" s="310"/>
      <c r="H34" s="310"/>
      <c r="I34" s="310"/>
      <c r="J34" s="310"/>
      <c r="K34" s="310"/>
      <c r="L34" s="311"/>
      <c r="M34" s="44" t="s">
        <v>34</v>
      </c>
      <c r="N34" s="309" t="s">
        <v>35</v>
      </c>
      <c r="O34" s="309"/>
      <c r="P34" s="310"/>
      <c r="Q34" s="310"/>
      <c r="R34" s="310"/>
      <c r="S34" s="310"/>
      <c r="T34" s="310"/>
      <c r="U34" s="311"/>
      <c r="V34" s="44" t="s">
        <v>34</v>
      </c>
      <c r="W34" s="309" t="s">
        <v>35</v>
      </c>
      <c r="X34" s="309"/>
      <c r="Y34" s="310"/>
      <c r="Z34" s="310"/>
      <c r="AA34" s="310"/>
      <c r="AB34" s="310"/>
      <c r="AC34" s="310"/>
      <c r="AD34" s="311"/>
      <c r="AE34" s="44" t="s">
        <v>34</v>
      </c>
      <c r="AF34" s="309" t="s">
        <v>35</v>
      </c>
      <c r="AG34" s="309"/>
      <c r="AH34" s="310"/>
      <c r="AI34" s="310"/>
      <c r="AJ34" s="310"/>
      <c r="AK34" s="310"/>
      <c r="AL34" s="310"/>
      <c r="AM34" s="311"/>
      <c r="AN34" s="44" t="s">
        <v>34</v>
      </c>
      <c r="AO34" s="309" t="s">
        <v>35</v>
      </c>
      <c r="AP34" s="309"/>
      <c r="AQ34" s="310"/>
      <c r="AR34" s="310"/>
      <c r="AS34" s="310"/>
      <c r="AT34" s="310"/>
      <c r="AU34" s="310"/>
      <c r="AV34" s="311"/>
      <c r="AW34" s="297"/>
      <c r="AX34" s="20"/>
    </row>
    <row r="35" spans="1:50" s="94" customFormat="1" x14ac:dyDescent="0.35">
      <c r="A35" s="216" t="s">
        <v>125</v>
      </c>
      <c r="B35" s="168" t="s">
        <v>11</v>
      </c>
      <c r="C35" s="250"/>
      <c r="D35" s="152">
        <v>0</v>
      </c>
      <c r="E35" s="152">
        <v>0</v>
      </c>
      <c r="F35" s="152">
        <v>0</v>
      </c>
      <c r="G35" s="152">
        <v>0</v>
      </c>
      <c r="H35" s="152">
        <v>0</v>
      </c>
      <c r="I35" s="152">
        <v>0</v>
      </c>
      <c r="J35" s="152">
        <v>0</v>
      </c>
      <c r="K35" s="152">
        <v>0</v>
      </c>
      <c r="L35" s="153">
        <v>0</v>
      </c>
      <c r="M35" s="148">
        <v>1</v>
      </c>
      <c r="N35" s="152">
        <v>1</v>
      </c>
      <c r="O35" s="152">
        <v>1</v>
      </c>
      <c r="P35" s="152">
        <v>1</v>
      </c>
      <c r="Q35" s="152">
        <v>1</v>
      </c>
      <c r="R35" s="152">
        <v>1</v>
      </c>
      <c r="S35" s="152">
        <v>1</v>
      </c>
      <c r="T35" s="152">
        <v>1</v>
      </c>
      <c r="U35" s="153">
        <v>1</v>
      </c>
      <c r="V35" s="148">
        <f t="shared" ref="V35:AB35" si="19">V17/(D17+V17)</f>
        <v>0.64850805613967211</v>
      </c>
      <c r="W35" s="152">
        <f t="shared" si="19"/>
        <v>0.284747248950802</v>
      </c>
      <c r="X35" s="152">
        <f t="shared" si="19"/>
        <v>0.28474724895080222</v>
      </c>
      <c r="Y35" s="152">
        <f t="shared" si="19"/>
        <v>0.2847472489508015</v>
      </c>
      <c r="Z35" s="152">
        <f t="shared" si="19"/>
        <v>0.2847472489508015</v>
      </c>
      <c r="AA35" s="152">
        <f t="shared" si="19"/>
        <v>0.2847472489508015</v>
      </c>
      <c r="AB35" s="152">
        <f t="shared" si="19"/>
        <v>0.2847472489508015</v>
      </c>
      <c r="AC35" s="152">
        <f>AC17/(K17+AC17)</f>
        <v>0.28474724895080217</v>
      </c>
      <c r="AD35" s="153">
        <f>AD17/(L17+AD17)</f>
        <v>0.28474724895080145</v>
      </c>
      <c r="AE35" s="152"/>
      <c r="AF35" s="152"/>
      <c r="AG35" s="152"/>
      <c r="AH35" s="152"/>
      <c r="AI35" s="152"/>
      <c r="AJ35" s="152"/>
      <c r="AK35" s="152"/>
      <c r="AL35" s="152"/>
      <c r="AM35" s="152"/>
      <c r="AN35" s="148"/>
      <c r="AO35" s="152"/>
      <c r="AP35" s="152"/>
      <c r="AQ35" s="152"/>
      <c r="AR35" s="152"/>
      <c r="AS35" s="152"/>
      <c r="AT35" s="152"/>
      <c r="AU35" s="152"/>
      <c r="AV35" s="153"/>
      <c r="AW35" s="153"/>
      <c r="AX35" s="170" t="s">
        <v>25</v>
      </c>
    </row>
    <row r="36" spans="1:50" s="94" customFormat="1" ht="13.15" x14ac:dyDescent="0.4">
      <c r="A36" s="217" t="s">
        <v>126</v>
      </c>
      <c r="B36" s="168" t="s">
        <v>7</v>
      </c>
      <c r="C36" s="250"/>
      <c r="D36" s="282">
        <f t="shared" ref="D36:K36" si="20">D27*D35</f>
        <v>0</v>
      </c>
      <c r="E36" s="282">
        <f t="shared" si="20"/>
        <v>0</v>
      </c>
      <c r="F36" s="282">
        <f t="shared" si="20"/>
        <v>0</v>
      </c>
      <c r="G36" s="282">
        <f t="shared" si="20"/>
        <v>0</v>
      </c>
      <c r="H36" s="282">
        <f t="shared" si="20"/>
        <v>0</v>
      </c>
      <c r="I36" s="282">
        <f t="shared" si="20"/>
        <v>0</v>
      </c>
      <c r="J36" s="282">
        <f t="shared" ref="J36" si="21">J27*J35</f>
        <v>0</v>
      </c>
      <c r="K36" s="282">
        <f t="shared" si="20"/>
        <v>0</v>
      </c>
      <c r="L36" s="282">
        <f>L27*L35</f>
        <v>0</v>
      </c>
      <c r="M36" s="148">
        <f>M29*M35</f>
        <v>0.8</v>
      </c>
      <c r="N36" s="152">
        <f t="shared" ref="N36:U36" si="22">N29*N35</f>
        <v>0.8</v>
      </c>
      <c r="O36" s="152">
        <f t="shared" si="22"/>
        <v>0.8</v>
      </c>
      <c r="P36" s="152">
        <f t="shared" si="22"/>
        <v>0.8</v>
      </c>
      <c r="Q36" s="152">
        <f t="shared" si="22"/>
        <v>0.8</v>
      </c>
      <c r="R36" s="152">
        <f t="shared" si="22"/>
        <v>0.8</v>
      </c>
      <c r="S36" s="152">
        <f t="shared" ref="S36" si="23">S29*S35</f>
        <v>0.8</v>
      </c>
      <c r="T36" s="152">
        <f t="shared" si="22"/>
        <v>0.8</v>
      </c>
      <c r="U36" s="153">
        <f t="shared" si="22"/>
        <v>0.8</v>
      </c>
      <c r="V36" s="148">
        <f>V29*V35</f>
        <v>0.51880644491173766</v>
      </c>
      <c r="W36" s="152">
        <f t="shared" ref="W36:AD36" si="24">W29*W35</f>
        <v>0.22779779916064161</v>
      </c>
      <c r="X36" s="152">
        <f t="shared" si="24"/>
        <v>0.2277977991606418</v>
      </c>
      <c r="Y36" s="152">
        <f t="shared" si="24"/>
        <v>0.22779779916064122</v>
      </c>
      <c r="Z36" s="152">
        <f t="shared" si="24"/>
        <v>0.22779779916064122</v>
      </c>
      <c r="AA36" s="152">
        <f t="shared" si="24"/>
        <v>0.22779779916064122</v>
      </c>
      <c r="AB36" s="152">
        <f t="shared" ref="AB36" si="25">AB29*AB35</f>
        <v>0.22779779916064122</v>
      </c>
      <c r="AC36" s="152">
        <f t="shared" si="24"/>
        <v>0.22779779916064175</v>
      </c>
      <c r="AD36" s="153">
        <f t="shared" si="24"/>
        <v>0.22779779916064116</v>
      </c>
      <c r="AE36" s="152"/>
      <c r="AF36" s="152"/>
      <c r="AG36" s="152"/>
      <c r="AH36" s="152"/>
      <c r="AI36" s="152"/>
      <c r="AJ36" s="152"/>
      <c r="AK36" s="152"/>
      <c r="AL36" s="152"/>
      <c r="AM36" s="152"/>
      <c r="AN36" s="154">
        <f t="shared" ref="AN36:AT36" si="26">SQRT(SUMSQ(D36,M36,V36))</f>
        <v>0.95349888688029205</v>
      </c>
      <c r="AO36" s="155">
        <f t="shared" si="26"/>
        <v>0.83180035904201921</v>
      </c>
      <c r="AP36" s="155">
        <f t="shared" si="26"/>
        <v>0.83180035904201932</v>
      </c>
      <c r="AQ36" s="155">
        <f t="shared" si="26"/>
        <v>0.83180035904201921</v>
      </c>
      <c r="AR36" s="155">
        <f t="shared" si="26"/>
        <v>0.83180035904201921</v>
      </c>
      <c r="AS36" s="155">
        <f t="shared" si="26"/>
        <v>0.83180035904201921</v>
      </c>
      <c r="AT36" s="155">
        <f t="shared" si="26"/>
        <v>0.83180035904201921</v>
      </c>
      <c r="AU36" s="155">
        <f>SQRT(SUMSQ(K36,T36,AC36))</f>
        <v>0.83180035904201932</v>
      </c>
      <c r="AV36" s="156">
        <f>SQRT(SUMSQ(L36,U36,AD36))</f>
        <v>0.83180035904201921</v>
      </c>
      <c r="AW36" s="156"/>
      <c r="AX36" s="171" t="s">
        <v>139</v>
      </c>
    </row>
    <row r="37" spans="1:50" s="94" customFormat="1" ht="13.15" x14ac:dyDescent="0.4">
      <c r="A37" s="157"/>
      <c r="B37" s="135"/>
      <c r="C37" s="251"/>
      <c r="D37" s="159"/>
      <c r="E37" s="159"/>
      <c r="F37" s="159"/>
      <c r="G37" s="159"/>
      <c r="H37" s="159"/>
      <c r="I37" s="159"/>
      <c r="J37" s="159"/>
      <c r="K37" s="159"/>
      <c r="L37" s="160"/>
      <c r="M37" s="158"/>
      <c r="N37" s="159"/>
      <c r="O37" s="159"/>
      <c r="P37" s="159"/>
      <c r="Q37" s="159"/>
      <c r="R37" s="159"/>
      <c r="S37" s="159"/>
      <c r="T37" s="159"/>
      <c r="U37" s="160"/>
      <c r="V37" s="158"/>
      <c r="W37" s="159"/>
      <c r="X37" s="159"/>
      <c r="Y37" s="159"/>
      <c r="Z37" s="159"/>
      <c r="AA37" s="159"/>
      <c r="AB37" s="159"/>
      <c r="AC37" s="162"/>
      <c r="AD37" s="161"/>
      <c r="AE37" s="162"/>
      <c r="AF37" s="162"/>
      <c r="AG37" s="162"/>
      <c r="AH37" s="162"/>
      <c r="AI37" s="162"/>
      <c r="AJ37" s="162"/>
      <c r="AK37" s="162"/>
      <c r="AL37" s="162"/>
      <c r="AM37" s="162"/>
      <c r="AN37" s="163"/>
      <c r="AO37" s="164"/>
      <c r="AP37" s="164"/>
      <c r="AQ37" s="164"/>
      <c r="AR37" s="164"/>
      <c r="AS37" s="164"/>
      <c r="AT37" s="164"/>
      <c r="AU37" s="164"/>
      <c r="AV37" s="165"/>
      <c r="AW37" s="165"/>
      <c r="AX37" s="167"/>
    </row>
    <row r="38" spans="1:50" s="94" customFormat="1" x14ac:dyDescent="0.35">
      <c r="A38" s="137"/>
      <c r="B38" s="135"/>
      <c r="C38" s="251"/>
      <c r="D38" s="159"/>
      <c r="E38" s="159"/>
      <c r="F38" s="159"/>
      <c r="G38" s="159"/>
      <c r="H38" s="159"/>
      <c r="I38" s="159"/>
      <c r="J38" s="159"/>
      <c r="K38" s="159"/>
      <c r="L38" s="160"/>
      <c r="M38" s="158"/>
      <c r="N38" s="159"/>
      <c r="O38" s="159"/>
      <c r="P38" s="159"/>
      <c r="Q38" s="159"/>
      <c r="R38" s="159"/>
      <c r="S38" s="159"/>
      <c r="T38" s="159"/>
      <c r="U38" s="160"/>
      <c r="V38" s="158"/>
      <c r="W38" s="159"/>
      <c r="X38" s="159"/>
      <c r="Y38" s="159"/>
      <c r="Z38" s="159"/>
      <c r="AA38" s="159"/>
      <c r="AB38" s="159"/>
      <c r="AC38" s="162"/>
      <c r="AD38" s="161"/>
      <c r="AE38" s="162"/>
      <c r="AF38" s="162"/>
      <c r="AG38" s="162"/>
      <c r="AH38" s="162"/>
      <c r="AI38" s="162"/>
      <c r="AJ38" s="162"/>
      <c r="AK38" s="162"/>
      <c r="AL38" s="162"/>
      <c r="AM38" s="162"/>
      <c r="AN38" s="158"/>
      <c r="AO38" s="159"/>
      <c r="AP38" s="159"/>
      <c r="AQ38" s="159"/>
      <c r="AR38" s="159"/>
      <c r="AS38" s="159"/>
      <c r="AT38" s="159"/>
      <c r="AU38" s="159"/>
      <c r="AV38" s="160"/>
      <c r="AW38" s="160"/>
      <c r="AX38" s="167"/>
    </row>
    <row r="39" spans="1:50" s="94" customFormat="1" x14ac:dyDescent="0.35">
      <c r="A39" s="216" t="s">
        <v>127</v>
      </c>
      <c r="B39" s="168" t="s">
        <v>11</v>
      </c>
      <c r="C39" s="250"/>
      <c r="D39" s="152">
        <v>0</v>
      </c>
      <c r="E39" s="152">
        <v>0</v>
      </c>
      <c r="F39" s="152">
        <v>0</v>
      </c>
      <c r="G39" s="152">
        <v>0</v>
      </c>
      <c r="H39" s="152">
        <v>0</v>
      </c>
      <c r="I39" s="152">
        <v>0</v>
      </c>
      <c r="J39" s="152">
        <v>0</v>
      </c>
      <c r="K39" s="152">
        <v>0</v>
      </c>
      <c r="L39" s="153">
        <v>0</v>
      </c>
      <c r="M39" s="148">
        <f t="shared" ref="M39:S39" si="27">M17/(D17+M17)</f>
        <v>0.73988552047966161</v>
      </c>
      <c r="N39" s="152">
        <f t="shared" si="27"/>
        <v>0.284747248950802</v>
      </c>
      <c r="O39" s="152">
        <f t="shared" si="27"/>
        <v>0.28474724895080222</v>
      </c>
      <c r="P39" s="152">
        <f t="shared" si="27"/>
        <v>0.2847472489508015</v>
      </c>
      <c r="Q39" s="152">
        <f t="shared" si="27"/>
        <v>0.2847472489508015</v>
      </c>
      <c r="R39" s="152">
        <f t="shared" si="27"/>
        <v>0.2847472489508015</v>
      </c>
      <c r="S39" s="152">
        <f t="shared" si="27"/>
        <v>0.2847472489508015</v>
      </c>
      <c r="T39" s="152">
        <f>T17/(K17+T17)</f>
        <v>0.28474724895080217</v>
      </c>
      <c r="U39" s="153">
        <f>U17/(L17+U17)</f>
        <v>0.28474724895080145</v>
      </c>
      <c r="V39" s="148">
        <v>1</v>
      </c>
      <c r="W39" s="152">
        <v>1</v>
      </c>
      <c r="X39" s="152">
        <v>1</v>
      </c>
      <c r="Y39" s="152">
        <v>1</v>
      </c>
      <c r="Z39" s="152">
        <v>1</v>
      </c>
      <c r="AA39" s="152">
        <v>1</v>
      </c>
      <c r="AB39" s="152">
        <v>1</v>
      </c>
      <c r="AC39" s="152">
        <v>1</v>
      </c>
      <c r="AD39" s="153">
        <v>1</v>
      </c>
      <c r="AE39" s="152"/>
      <c r="AF39" s="152"/>
      <c r="AG39" s="152"/>
      <c r="AH39" s="152"/>
      <c r="AI39" s="152"/>
      <c r="AJ39" s="152"/>
      <c r="AK39" s="152"/>
      <c r="AL39" s="152"/>
      <c r="AM39" s="152"/>
      <c r="AN39" s="148"/>
      <c r="AO39" s="152"/>
      <c r="AP39" s="152"/>
      <c r="AQ39" s="152"/>
      <c r="AR39" s="152"/>
      <c r="AS39" s="152"/>
      <c r="AT39" s="152"/>
      <c r="AU39" s="152"/>
      <c r="AV39" s="153"/>
      <c r="AW39" s="153"/>
      <c r="AX39" s="170" t="s">
        <v>25</v>
      </c>
    </row>
    <row r="40" spans="1:50" s="94" customFormat="1" ht="13.15" x14ac:dyDescent="0.4">
      <c r="A40" s="217" t="s">
        <v>128</v>
      </c>
      <c r="B40" s="168" t="s">
        <v>7</v>
      </c>
      <c r="C40" s="250"/>
      <c r="D40" s="282">
        <f>D27*D39</f>
        <v>0</v>
      </c>
      <c r="E40" s="282">
        <f t="shared" ref="E40:L40" si="28">E27*E39</f>
        <v>0</v>
      </c>
      <c r="F40" s="282">
        <f t="shared" si="28"/>
        <v>0</v>
      </c>
      <c r="G40" s="282">
        <f t="shared" si="28"/>
        <v>0</v>
      </c>
      <c r="H40" s="282">
        <f t="shared" si="28"/>
        <v>0</v>
      </c>
      <c r="I40" s="282">
        <f t="shared" si="28"/>
        <v>0</v>
      </c>
      <c r="J40" s="282">
        <f t="shared" ref="J40" si="29">J27*J39</f>
        <v>0</v>
      </c>
      <c r="K40" s="282">
        <f t="shared" si="28"/>
        <v>0</v>
      </c>
      <c r="L40" s="282">
        <f t="shared" si="28"/>
        <v>0</v>
      </c>
      <c r="M40" s="148">
        <f>M29*M39</f>
        <v>0.59190841638372926</v>
      </c>
      <c r="N40" s="152">
        <f t="shared" ref="N40:U40" si="30">N29*N39</f>
        <v>0.22779779916064161</v>
      </c>
      <c r="O40" s="152">
        <f t="shared" si="30"/>
        <v>0.2277977991606418</v>
      </c>
      <c r="P40" s="152">
        <f t="shared" si="30"/>
        <v>0.22779779916064122</v>
      </c>
      <c r="Q40" s="152">
        <f t="shared" si="30"/>
        <v>0.22779779916064122</v>
      </c>
      <c r="R40" s="152">
        <f t="shared" si="30"/>
        <v>0.22779779916064122</v>
      </c>
      <c r="S40" s="152">
        <f t="shared" ref="S40" si="31">S29*S39</f>
        <v>0.22779779916064122</v>
      </c>
      <c r="T40" s="152">
        <f t="shared" si="30"/>
        <v>0.22779779916064175</v>
      </c>
      <c r="U40" s="153">
        <f t="shared" si="30"/>
        <v>0.22779779916064116</v>
      </c>
      <c r="V40" s="148">
        <f>V29*V39</f>
        <v>0.8</v>
      </c>
      <c r="W40" s="152">
        <f t="shared" ref="W40:AD40" si="32">W29*W39</f>
        <v>0.8</v>
      </c>
      <c r="X40" s="152">
        <f t="shared" si="32"/>
        <v>0.8</v>
      </c>
      <c r="Y40" s="152">
        <f t="shared" si="32"/>
        <v>0.8</v>
      </c>
      <c r="Z40" s="152">
        <f t="shared" si="32"/>
        <v>0.8</v>
      </c>
      <c r="AA40" s="152">
        <f t="shared" si="32"/>
        <v>0.8</v>
      </c>
      <c r="AB40" s="152">
        <f t="shared" ref="AB40" si="33">AB29*AB39</f>
        <v>0.8</v>
      </c>
      <c r="AC40" s="152">
        <f t="shared" si="32"/>
        <v>0.8</v>
      </c>
      <c r="AD40" s="153">
        <f t="shared" si="32"/>
        <v>0.8</v>
      </c>
      <c r="AE40" s="152"/>
      <c r="AF40" s="152"/>
      <c r="AG40" s="152"/>
      <c r="AH40" s="152"/>
      <c r="AI40" s="152"/>
      <c r="AJ40" s="152"/>
      <c r="AK40" s="152"/>
      <c r="AL40" s="152"/>
      <c r="AM40" s="152"/>
      <c r="AN40" s="154">
        <f t="shared" ref="AN40:AT40" si="34">SQRT(SUMSQ(D40,M40,V40))</f>
        <v>0.99516610341484923</v>
      </c>
      <c r="AO40" s="155">
        <f t="shared" si="34"/>
        <v>0.83180035904201921</v>
      </c>
      <c r="AP40" s="155">
        <f t="shared" si="34"/>
        <v>0.83180035904201932</v>
      </c>
      <c r="AQ40" s="155">
        <f t="shared" si="34"/>
        <v>0.83180035904201921</v>
      </c>
      <c r="AR40" s="155">
        <f t="shared" si="34"/>
        <v>0.83180035904201921</v>
      </c>
      <c r="AS40" s="155">
        <f t="shared" si="34"/>
        <v>0.83180035904201921</v>
      </c>
      <c r="AT40" s="155">
        <f t="shared" si="34"/>
        <v>0.83180035904201921</v>
      </c>
      <c r="AU40" s="155">
        <f>SQRT(SUMSQ(K40,T40,AC40))</f>
        <v>0.83180035904201932</v>
      </c>
      <c r="AV40" s="156">
        <f>SQRT(SUMSQ(L40,U40,AD40))</f>
        <v>0.83180035904201921</v>
      </c>
      <c r="AW40" s="156"/>
      <c r="AX40" s="171" t="s">
        <v>139</v>
      </c>
    </row>
    <row r="41" spans="1:50" s="94" customFormat="1" ht="13.15" x14ac:dyDescent="0.4">
      <c r="A41" s="157"/>
      <c r="B41" s="135"/>
      <c r="C41" s="251"/>
      <c r="D41" s="159"/>
      <c r="E41" s="159"/>
      <c r="F41" s="159"/>
      <c r="G41" s="159"/>
      <c r="H41" s="159"/>
      <c r="I41" s="159"/>
      <c r="J41" s="159"/>
      <c r="K41" s="159"/>
      <c r="L41" s="160"/>
      <c r="M41" s="158"/>
      <c r="N41" s="159"/>
      <c r="O41" s="159"/>
      <c r="P41" s="159"/>
      <c r="Q41" s="159"/>
      <c r="R41" s="159"/>
      <c r="S41" s="159"/>
      <c r="T41" s="159"/>
      <c r="U41" s="160"/>
      <c r="V41" s="158"/>
      <c r="W41" s="159"/>
      <c r="X41" s="159"/>
      <c r="Y41" s="159"/>
      <c r="Z41" s="159"/>
      <c r="AA41" s="159"/>
      <c r="AB41" s="159"/>
      <c r="AC41" s="162"/>
      <c r="AD41" s="161"/>
      <c r="AE41" s="162"/>
      <c r="AF41" s="162"/>
      <c r="AG41" s="162"/>
      <c r="AH41" s="162"/>
      <c r="AI41" s="162"/>
      <c r="AJ41" s="162"/>
      <c r="AK41" s="162"/>
      <c r="AL41" s="162"/>
      <c r="AM41" s="162"/>
      <c r="AN41" s="163"/>
      <c r="AO41" s="164"/>
      <c r="AP41" s="164"/>
      <c r="AQ41" s="164"/>
      <c r="AR41" s="164"/>
      <c r="AS41" s="164"/>
      <c r="AT41" s="164"/>
      <c r="AU41" s="164"/>
      <c r="AV41" s="165"/>
      <c r="AW41" s="165"/>
      <c r="AX41" s="167"/>
    </row>
    <row r="42" spans="1:50" s="94" customFormat="1" ht="13.15" x14ac:dyDescent="0.4">
      <c r="A42" s="157"/>
      <c r="B42" s="135"/>
      <c r="C42" s="251"/>
      <c r="D42" s="159"/>
      <c r="E42" s="159"/>
      <c r="F42" s="159"/>
      <c r="G42" s="159"/>
      <c r="H42" s="159"/>
      <c r="I42" s="159"/>
      <c r="J42" s="159"/>
      <c r="K42" s="159"/>
      <c r="L42" s="160"/>
      <c r="M42" s="158"/>
      <c r="N42" s="159"/>
      <c r="O42" s="159"/>
      <c r="P42" s="159"/>
      <c r="Q42" s="159"/>
      <c r="R42" s="159"/>
      <c r="S42" s="159"/>
      <c r="T42" s="159"/>
      <c r="U42" s="160"/>
      <c r="V42" s="158"/>
      <c r="W42" s="159"/>
      <c r="X42" s="159"/>
      <c r="Y42" s="159"/>
      <c r="Z42" s="159"/>
      <c r="AA42" s="159"/>
      <c r="AB42" s="159"/>
      <c r="AC42" s="162"/>
      <c r="AD42" s="161"/>
      <c r="AE42" s="162"/>
      <c r="AF42" s="162"/>
      <c r="AG42" s="162"/>
      <c r="AH42" s="162"/>
      <c r="AI42" s="162"/>
      <c r="AJ42" s="162"/>
      <c r="AK42" s="162"/>
      <c r="AL42" s="162"/>
      <c r="AM42" s="162"/>
      <c r="AN42" s="163"/>
      <c r="AO42" s="164"/>
      <c r="AP42" s="164"/>
      <c r="AQ42" s="164"/>
      <c r="AR42" s="164"/>
      <c r="AS42" s="164"/>
      <c r="AT42" s="164"/>
      <c r="AU42" s="164"/>
      <c r="AV42" s="165"/>
      <c r="AW42" s="165"/>
      <c r="AX42" s="167"/>
    </row>
    <row r="43" spans="1:50" s="94" customFormat="1" x14ac:dyDescent="0.35">
      <c r="A43" s="216" t="s">
        <v>111</v>
      </c>
      <c r="B43" s="168" t="s">
        <v>11</v>
      </c>
      <c r="C43" s="250"/>
      <c r="D43" s="152">
        <v>1</v>
      </c>
      <c r="E43" s="152">
        <v>1</v>
      </c>
      <c r="F43" s="152">
        <v>1</v>
      </c>
      <c r="G43" s="152">
        <v>1</v>
      </c>
      <c r="H43" s="152">
        <v>1</v>
      </c>
      <c r="I43" s="152">
        <v>1</v>
      </c>
      <c r="J43" s="152">
        <v>1</v>
      </c>
      <c r="K43" s="152">
        <v>1</v>
      </c>
      <c r="L43" s="153">
        <v>1</v>
      </c>
      <c r="M43" s="148">
        <v>1</v>
      </c>
      <c r="N43" s="152">
        <v>1</v>
      </c>
      <c r="O43" s="152">
        <v>1</v>
      </c>
      <c r="P43" s="152">
        <v>1</v>
      </c>
      <c r="Q43" s="152">
        <v>1</v>
      </c>
      <c r="R43" s="152">
        <v>1</v>
      </c>
      <c r="S43" s="152">
        <v>1</v>
      </c>
      <c r="T43" s="152">
        <v>1</v>
      </c>
      <c r="U43" s="153">
        <v>1</v>
      </c>
      <c r="V43" s="148">
        <v>0</v>
      </c>
      <c r="W43" s="152">
        <v>0</v>
      </c>
      <c r="X43" s="152">
        <v>0</v>
      </c>
      <c r="Y43" s="152">
        <v>0</v>
      </c>
      <c r="Z43" s="152">
        <v>0</v>
      </c>
      <c r="AA43" s="152">
        <v>0</v>
      </c>
      <c r="AB43" s="152">
        <v>0</v>
      </c>
      <c r="AC43" s="152">
        <v>0</v>
      </c>
      <c r="AD43" s="153">
        <v>0</v>
      </c>
      <c r="AE43" s="152"/>
      <c r="AF43" s="152"/>
      <c r="AG43" s="152"/>
      <c r="AH43" s="152"/>
      <c r="AI43" s="152"/>
      <c r="AJ43" s="152"/>
      <c r="AK43" s="152"/>
      <c r="AL43" s="152"/>
      <c r="AM43" s="152"/>
      <c r="AN43" s="148"/>
      <c r="AO43" s="152"/>
      <c r="AP43" s="152"/>
      <c r="AQ43" s="152"/>
      <c r="AR43" s="152"/>
      <c r="AS43" s="152"/>
      <c r="AT43" s="152"/>
      <c r="AU43" s="152"/>
      <c r="AV43" s="153"/>
      <c r="AW43" s="153"/>
      <c r="AX43" s="170" t="s">
        <v>26</v>
      </c>
    </row>
    <row r="44" spans="1:50" s="94" customFormat="1" ht="13.15" x14ac:dyDescent="0.4">
      <c r="A44" s="217" t="s">
        <v>112</v>
      </c>
      <c r="B44" s="168" t="s">
        <v>7</v>
      </c>
      <c r="C44" s="250"/>
      <c r="D44" s="152">
        <f>D$27*D43</f>
        <v>1.5</v>
      </c>
      <c r="E44" s="152">
        <f t="shared" ref="E44:L44" si="35">E$27*E43</f>
        <v>1.5</v>
      </c>
      <c r="F44" s="152">
        <f t="shared" si="35"/>
        <v>1.5</v>
      </c>
      <c r="G44" s="152">
        <f t="shared" si="35"/>
        <v>1.5</v>
      </c>
      <c r="H44" s="152">
        <f t="shared" si="35"/>
        <v>1.5</v>
      </c>
      <c r="I44" s="152">
        <f t="shared" si="35"/>
        <v>1.5</v>
      </c>
      <c r="J44" s="152">
        <f t="shared" ref="J44" si="36">J$27*J43</f>
        <v>1.5</v>
      </c>
      <c r="K44" s="152">
        <f t="shared" si="35"/>
        <v>1.5</v>
      </c>
      <c r="L44" s="152">
        <f t="shared" si="35"/>
        <v>1.5</v>
      </c>
      <c r="M44" s="148">
        <f>M$29*M43</f>
        <v>0.8</v>
      </c>
      <c r="N44" s="152">
        <f t="shared" ref="N44:AD44" si="37">N$29*N43</f>
        <v>0.8</v>
      </c>
      <c r="O44" s="152">
        <f t="shared" si="37"/>
        <v>0.8</v>
      </c>
      <c r="P44" s="152">
        <f t="shared" si="37"/>
        <v>0.8</v>
      </c>
      <c r="Q44" s="152">
        <f t="shared" si="37"/>
        <v>0.8</v>
      </c>
      <c r="R44" s="152">
        <f t="shared" si="37"/>
        <v>0.8</v>
      </c>
      <c r="S44" s="152">
        <f t="shared" ref="S44" si="38">S$29*S43</f>
        <v>0.8</v>
      </c>
      <c r="T44" s="152">
        <f t="shared" si="37"/>
        <v>0.8</v>
      </c>
      <c r="U44" s="153">
        <f t="shared" si="37"/>
        <v>0.8</v>
      </c>
      <c r="V44" s="283">
        <f t="shared" si="37"/>
        <v>0</v>
      </c>
      <c r="W44" s="282">
        <f t="shared" si="37"/>
        <v>0</v>
      </c>
      <c r="X44" s="282">
        <f t="shared" si="37"/>
        <v>0</v>
      </c>
      <c r="Y44" s="282">
        <f t="shared" si="37"/>
        <v>0</v>
      </c>
      <c r="Z44" s="282">
        <f t="shared" si="37"/>
        <v>0</v>
      </c>
      <c r="AA44" s="282">
        <f t="shared" si="37"/>
        <v>0</v>
      </c>
      <c r="AB44" s="282">
        <f t="shared" ref="AB44" si="39">AB$29*AB43</f>
        <v>0</v>
      </c>
      <c r="AC44" s="282">
        <f t="shared" si="37"/>
        <v>0</v>
      </c>
      <c r="AD44" s="284">
        <f t="shared" si="37"/>
        <v>0</v>
      </c>
      <c r="AE44" s="152"/>
      <c r="AF44" s="152"/>
      <c r="AG44" s="152"/>
      <c r="AH44" s="152"/>
      <c r="AI44" s="152"/>
      <c r="AJ44" s="152"/>
      <c r="AK44" s="152"/>
      <c r="AL44" s="152"/>
      <c r="AM44" s="152"/>
      <c r="AN44" s="154">
        <f t="shared" ref="AN44:AT44" si="40">SQRT(SUMSQ(D44,M44,V44))</f>
        <v>1.7</v>
      </c>
      <c r="AO44" s="155">
        <f t="shared" si="40"/>
        <v>1.7</v>
      </c>
      <c r="AP44" s="155">
        <f t="shared" si="40"/>
        <v>1.7</v>
      </c>
      <c r="AQ44" s="155">
        <f t="shared" si="40"/>
        <v>1.7</v>
      </c>
      <c r="AR44" s="155">
        <f t="shared" si="40"/>
        <v>1.7</v>
      </c>
      <c r="AS44" s="155">
        <f t="shared" si="40"/>
        <v>1.7</v>
      </c>
      <c r="AT44" s="155">
        <f t="shared" si="40"/>
        <v>1.7</v>
      </c>
      <c r="AU44" s="155">
        <f>SQRT(SUMSQ(K44,T44,AC44))</f>
        <v>1.7</v>
      </c>
      <c r="AV44" s="156">
        <f>SQRT(SUMSQ(L44,U44,AD44))</f>
        <v>1.7</v>
      </c>
      <c r="AW44" s="156"/>
      <c r="AX44" s="239" t="s">
        <v>122</v>
      </c>
    </row>
    <row r="45" spans="1:50" s="94" customFormat="1" ht="13.15" x14ac:dyDescent="0.4">
      <c r="A45" s="157"/>
      <c r="B45" s="135"/>
      <c r="C45" s="251"/>
      <c r="D45" s="159"/>
      <c r="E45" s="159"/>
      <c r="F45" s="159"/>
      <c r="G45" s="159"/>
      <c r="H45" s="159"/>
      <c r="I45" s="159"/>
      <c r="J45" s="159"/>
      <c r="K45" s="159"/>
      <c r="L45" s="160"/>
      <c r="M45" s="158"/>
      <c r="N45" s="159"/>
      <c r="O45" s="159"/>
      <c r="P45" s="159"/>
      <c r="Q45" s="159"/>
      <c r="R45" s="159"/>
      <c r="S45" s="159"/>
      <c r="T45" s="159"/>
      <c r="U45" s="160"/>
      <c r="V45" s="158"/>
      <c r="W45" s="159"/>
      <c r="X45" s="159"/>
      <c r="Y45" s="159"/>
      <c r="Z45" s="159"/>
      <c r="AA45" s="159"/>
      <c r="AB45" s="159"/>
      <c r="AC45" s="162"/>
      <c r="AD45" s="161"/>
      <c r="AE45" s="162"/>
      <c r="AF45" s="162"/>
      <c r="AG45" s="162"/>
      <c r="AH45" s="162"/>
      <c r="AI45" s="162"/>
      <c r="AJ45" s="162"/>
      <c r="AK45" s="162"/>
      <c r="AL45" s="162"/>
      <c r="AM45" s="162"/>
      <c r="AN45" s="163"/>
      <c r="AO45" s="164"/>
      <c r="AP45" s="164"/>
      <c r="AQ45" s="164"/>
      <c r="AR45" s="164"/>
      <c r="AS45" s="164"/>
      <c r="AT45" s="164"/>
      <c r="AU45" s="164"/>
      <c r="AV45" s="165"/>
      <c r="AW45" s="165"/>
      <c r="AX45" s="171"/>
    </row>
    <row r="46" spans="1:50" s="94" customFormat="1" x14ac:dyDescent="0.35">
      <c r="A46" s="137"/>
      <c r="B46" s="135"/>
      <c r="C46" s="251"/>
      <c r="D46" s="159"/>
      <c r="E46" s="159"/>
      <c r="F46" s="159"/>
      <c r="G46" s="159"/>
      <c r="H46" s="159"/>
      <c r="I46" s="159"/>
      <c r="J46" s="159"/>
      <c r="K46" s="159"/>
      <c r="L46" s="160"/>
      <c r="M46" s="158"/>
      <c r="N46" s="159"/>
      <c r="O46" s="159"/>
      <c r="P46" s="159"/>
      <c r="Q46" s="159"/>
      <c r="R46" s="159"/>
      <c r="S46" s="159"/>
      <c r="T46" s="159"/>
      <c r="U46" s="160"/>
      <c r="V46" s="158"/>
      <c r="W46" s="159"/>
      <c r="X46" s="159"/>
      <c r="Y46" s="159"/>
      <c r="Z46" s="159"/>
      <c r="AA46" s="159"/>
      <c r="AB46" s="159"/>
      <c r="AC46" s="162"/>
      <c r="AD46" s="161"/>
      <c r="AE46" s="162"/>
      <c r="AF46" s="162"/>
      <c r="AG46" s="162"/>
      <c r="AH46" s="162"/>
      <c r="AI46" s="162"/>
      <c r="AJ46" s="162"/>
      <c r="AK46" s="162"/>
      <c r="AL46" s="162"/>
      <c r="AM46" s="162"/>
      <c r="AN46" s="158"/>
      <c r="AO46" s="159"/>
      <c r="AP46" s="159"/>
      <c r="AQ46" s="159"/>
      <c r="AR46" s="159"/>
      <c r="AS46" s="159"/>
      <c r="AT46" s="159"/>
      <c r="AU46" s="159"/>
      <c r="AV46" s="160"/>
      <c r="AW46" s="160"/>
      <c r="AX46" s="171"/>
    </row>
    <row r="47" spans="1:50" s="94" customFormat="1" x14ac:dyDescent="0.35">
      <c r="A47" s="216" t="s">
        <v>113</v>
      </c>
      <c r="B47" s="168" t="s">
        <v>11</v>
      </c>
      <c r="C47" s="250"/>
      <c r="D47" s="152">
        <v>1</v>
      </c>
      <c r="E47" s="152">
        <v>1</v>
      </c>
      <c r="F47" s="152">
        <v>1</v>
      </c>
      <c r="G47" s="152">
        <v>1</v>
      </c>
      <c r="H47" s="152">
        <v>1</v>
      </c>
      <c r="I47" s="152">
        <v>1</v>
      </c>
      <c r="J47" s="152">
        <v>1</v>
      </c>
      <c r="K47" s="152">
        <v>1</v>
      </c>
      <c r="L47" s="153">
        <v>1</v>
      </c>
      <c r="M47" s="148">
        <v>0</v>
      </c>
      <c r="N47" s="152">
        <v>0</v>
      </c>
      <c r="O47" s="152">
        <v>0</v>
      </c>
      <c r="P47" s="152">
        <v>0</v>
      </c>
      <c r="Q47" s="152">
        <v>0</v>
      </c>
      <c r="R47" s="152">
        <v>0</v>
      </c>
      <c r="S47" s="152">
        <v>0</v>
      </c>
      <c r="T47" s="152">
        <v>0</v>
      </c>
      <c r="U47" s="153">
        <v>0</v>
      </c>
      <c r="V47" s="148">
        <v>1</v>
      </c>
      <c r="W47" s="152">
        <v>1</v>
      </c>
      <c r="X47" s="152">
        <v>1</v>
      </c>
      <c r="Y47" s="152">
        <v>1</v>
      </c>
      <c r="Z47" s="152">
        <v>1</v>
      </c>
      <c r="AA47" s="152">
        <v>1</v>
      </c>
      <c r="AB47" s="152">
        <v>1</v>
      </c>
      <c r="AC47" s="152">
        <v>1</v>
      </c>
      <c r="AD47" s="153">
        <v>1</v>
      </c>
      <c r="AE47" s="152"/>
      <c r="AF47" s="152"/>
      <c r="AG47" s="152"/>
      <c r="AH47" s="152"/>
      <c r="AI47" s="152"/>
      <c r="AJ47" s="152"/>
      <c r="AK47" s="152"/>
      <c r="AL47" s="152"/>
      <c r="AM47" s="152"/>
      <c r="AN47" s="148"/>
      <c r="AO47" s="152"/>
      <c r="AP47" s="152"/>
      <c r="AQ47" s="152"/>
      <c r="AR47" s="152"/>
      <c r="AS47" s="152"/>
      <c r="AT47" s="152"/>
      <c r="AU47" s="152"/>
      <c r="AV47" s="153"/>
      <c r="AW47" s="153"/>
      <c r="AX47" s="170" t="s">
        <v>26</v>
      </c>
    </row>
    <row r="48" spans="1:50" s="94" customFormat="1" ht="13.15" x14ac:dyDescent="0.4">
      <c r="A48" s="217" t="s">
        <v>114</v>
      </c>
      <c r="B48" s="168" t="s">
        <v>7</v>
      </c>
      <c r="C48" s="250"/>
      <c r="D48" s="152">
        <f>D$27*D47</f>
        <v>1.5</v>
      </c>
      <c r="E48" s="152">
        <f t="shared" ref="E48:L48" si="41">E$27*E47</f>
        <v>1.5</v>
      </c>
      <c r="F48" s="152">
        <f t="shared" si="41"/>
        <v>1.5</v>
      </c>
      <c r="G48" s="152">
        <f t="shared" si="41"/>
        <v>1.5</v>
      </c>
      <c r="H48" s="152">
        <f t="shared" si="41"/>
        <v>1.5</v>
      </c>
      <c r="I48" s="152">
        <f t="shared" si="41"/>
        <v>1.5</v>
      </c>
      <c r="J48" s="152">
        <f t="shared" ref="J48" si="42">J$27*J47</f>
        <v>1.5</v>
      </c>
      <c r="K48" s="152">
        <f t="shared" si="41"/>
        <v>1.5</v>
      </c>
      <c r="L48" s="152">
        <f t="shared" si="41"/>
        <v>1.5</v>
      </c>
      <c r="M48" s="283">
        <f t="shared" ref="M48:U48" si="43">M$29*M47</f>
        <v>0</v>
      </c>
      <c r="N48" s="282">
        <f t="shared" si="43"/>
        <v>0</v>
      </c>
      <c r="O48" s="282">
        <f t="shared" si="43"/>
        <v>0</v>
      </c>
      <c r="P48" s="282">
        <f t="shared" si="43"/>
        <v>0</v>
      </c>
      <c r="Q48" s="282">
        <f t="shared" si="43"/>
        <v>0</v>
      </c>
      <c r="R48" s="282">
        <f t="shared" si="43"/>
        <v>0</v>
      </c>
      <c r="S48" s="282">
        <f t="shared" ref="S48" si="44">S$29*S47</f>
        <v>0</v>
      </c>
      <c r="T48" s="282">
        <f t="shared" si="43"/>
        <v>0</v>
      </c>
      <c r="U48" s="284">
        <f t="shared" si="43"/>
        <v>0</v>
      </c>
      <c r="V48" s="148">
        <f>V$29*V47</f>
        <v>0.8</v>
      </c>
      <c r="W48" s="152">
        <f t="shared" ref="W48:AD48" si="45">W$29*W47</f>
        <v>0.8</v>
      </c>
      <c r="X48" s="152">
        <f t="shared" si="45"/>
        <v>0.8</v>
      </c>
      <c r="Y48" s="152">
        <f t="shared" si="45"/>
        <v>0.8</v>
      </c>
      <c r="Z48" s="152">
        <f t="shared" si="45"/>
        <v>0.8</v>
      </c>
      <c r="AA48" s="152">
        <f t="shared" si="45"/>
        <v>0.8</v>
      </c>
      <c r="AB48" s="152">
        <f t="shared" ref="AB48" si="46">AB$29*AB47</f>
        <v>0.8</v>
      </c>
      <c r="AC48" s="152">
        <f t="shared" si="45"/>
        <v>0.8</v>
      </c>
      <c r="AD48" s="153">
        <f t="shared" si="45"/>
        <v>0.8</v>
      </c>
      <c r="AE48" s="152"/>
      <c r="AF48" s="152"/>
      <c r="AG48" s="152"/>
      <c r="AH48" s="152"/>
      <c r="AI48" s="152"/>
      <c r="AJ48" s="152"/>
      <c r="AK48" s="152"/>
      <c r="AL48" s="152"/>
      <c r="AM48" s="152"/>
      <c r="AN48" s="154">
        <f t="shared" ref="AN48:AT48" si="47">SQRT(SUMSQ(D48,M48,V48))</f>
        <v>1.7</v>
      </c>
      <c r="AO48" s="155">
        <f t="shared" si="47"/>
        <v>1.7</v>
      </c>
      <c r="AP48" s="155">
        <f t="shared" si="47"/>
        <v>1.7</v>
      </c>
      <c r="AQ48" s="155">
        <f t="shared" si="47"/>
        <v>1.7</v>
      </c>
      <c r="AR48" s="155">
        <f t="shared" si="47"/>
        <v>1.7</v>
      </c>
      <c r="AS48" s="155">
        <f t="shared" si="47"/>
        <v>1.7</v>
      </c>
      <c r="AT48" s="155">
        <f t="shared" si="47"/>
        <v>1.7</v>
      </c>
      <c r="AU48" s="155">
        <f>SQRT(SUMSQ(K48,T48,AC48))</f>
        <v>1.7</v>
      </c>
      <c r="AV48" s="156">
        <f>SQRT(SUMSQ(L48,U48,AD48))</f>
        <v>1.7</v>
      </c>
      <c r="AW48" s="156"/>
      <c r="AX48" s="239" t="s">
        <v>122</v>
      </c>
    </row>
    <row r="49" spans="1:50" s="94" customFormat="1" x14ac:dyDescent="0.35">
      <c r="A49" s="218"/>
      <c r="B49" s="115"/>
      <c r="C49" s="252"/>
      <c r="D49" s="114"/>
      <c r="E49" s="114"/>
      <c r="F49" s="114"/>
      <c r="G49" s="114"/>
      <c r="H49" s="114"/>
      <c r="I49" s="114"/>
      <c r="J49" s="114"/>
      <c r="K49" s="114"/>
      <c r="L49" s="115"/>
      <c r="M49" s="102"/>
      <c r="N49" s="114"/>
      <c r="O49" s="114"/>
      <c r="P49" s="114"/>
      <c r="Q49" s="114"/>
      <c r="R49" s="114"/>
      <c r="S49" s="114"/>
      <c r="T49" s="114"/>
      <c r="U49" s="115"/>
      <c r="V49" s="102"/>
      <c r="W49" s="114"/>
      <c r="X49" s="114"/>
      <c r="Y49" s="114"/>
      <c r="Z49" s="114"/>
      <c r="AA49" s="114"/>
      <c r="AB49" s="114"/>
      <c r="AC49" s="114"/>
      <c r="AD49" s="115"/>
      <c r="AE49" s="114"/>
      <c r="AF49" s="114"/>
      <c r="AG49" s="114"/>
      <c r="AH49" s="114"/>
      <c r="AI49" s="114"/>
      <c r="AJ49" s="114"/>
      <c r="AK49" s="114"/>
      <c r="AL49" s="114"/>
      <c r="AM49" s="114"/>
      <c r="AN49" s="102"/>
      <c r="AO49" s="114"/>
      <c r="AP49" s="114"/>
      <c r="AQ49" s="114"/>
      <c r="AR49" s="114"/>
      <c r="AS49" s="114"/>
      <c r="AT49" s="114"/>
      <c r="AU49" s="114"/>
      <c r="AV49" s="115"/>
      <c r="AW49" s="115"/>
      <c r="AX49" s="166"/>
    </row>
    <row r="50" spans="1:50" s="94" customFormat="1" x14ac:dyDescent="0.35">
      <c r="A50" s="218"/>
      <c r="B50" s="115"/>
      <c r="C50" s="252"/>
      <c r="D50" s="114"/>
      <c r="E50" s="114"/>
      <c r="F50" s="114"/>
      <c r="G50" s="114"/>
      <c r="H50" s="114"/>
      <c r="I50" s="114"/>
      <c r="J50" s="114"/>
      <c r="K50" s="114"/>
      <c r="L50" s="115"/>
      <c r="M50" s="102"/>
      <c r="N50" s="114"/>
      <c r="O50" s="114"/>
      <c r="P50" s="114"/>
      <c r="Q50" s="114"/>
      <c r="R50" s="114"/>
      <c r="S50" s="114"/>
      <c r="T50" s="114"/>
      <c r="U50" s="115"/>
      <c r="V50" s="102"/>
      <c r="W50" s="114"/>
      <c r="X50" s="114"/>
      <c r="Y50" s="114"/>
      <c r="Z50" s="114"/>
      <c r="AA50" s="114"/>
      <c r="AB50" s="114"/>
      <c r="AC50" s="114"/>
      <c r="AD50" s="115"/>
      <c r="AE50" s="114"/>
      <c r="AF50" s="114"/>
      <c r="AG50" s="114"/>
      <c r="AH50" s="114"/>
      <c r="AI50" s="114"/>
      <c r="AJ50" s="114"/>
      <c r="AK50" s="114"/>
      <c r="AL50" s="114"/>
      <c r="AM50" s="114"/>
      <c r="AN50" s="102"/>
      <c r="AO50" s="114"/>
      <c r="AP50" s="114"/>
      <c r="AQ50" s="114"/>
      <c r="AR50" s="114"/>
      <c r="AS50" s="114"/>
      <c r="AT50" s="114"/>
      <c r="AU50" s="114"/>
      <c r="AV50" s="115"/>
      <c r="AW50" s="115"/>
      <c r="AX50" s="166"/>
    </row>
    <row r="51" spans="1:50" s="94" customFormat="1" x14ac:dyDescent="0.35">
      <c r="A51" s="216" t="s">
        <v>42</v>
      </c>
      <c r="B51" s="168" t="s">
        <v>11</v>
      </c>
      <c r="C51" s="250"/>
      <c r="D51" s="152">
        <v>1</v>
      </c>
      <c r="E51" s="152">
        <v>1</v>
      </c>
      <c r="F51" s="152">
        <v>1</v>
      </c>
      <c r="G51" s="152">
        <v>1</v>
      </c>
      <c r="H51" s="152">
        <v>1</v>
      </c>
      <c r="I51" s="152">
        <v>1</v>
      </c>
      <c r="J51" s="152">
        <v>1</v>
      </c>
      <c r="K51" s="152">
        <v>1</v>
      </c>
      <c r="L51" s="153">
        <v>1</v>
      </c>
      <c r="M51" s="148">
        <f t="shared" ref="M51:S51" si="48">M17/(D17+M17+V17)</f>
        <v>0.49995128622739182</v>
      </c>
      <c r="N51" s="152">
        <f t="shared" si="48"/>
        <v>0.22163678434286813</v>
      </c>
      <c r="O51" s="152">
        <f t="shared" si="48"/>
        <v>0.22163678434286826</v>
      </c>
      <c r="P51" s="152">
        <f t="shared" si="48"/>
        <v>0.22163678434286782</v>
      </c>
      <c r="Q51" s="152">
        <f t="shared" si="48"/>
        <v>0.22163678434286782</v>
      </c>
      <c r="R51" s="152">
        <f t="shared" si="48"/>
        <v>0.22163678434286779</v>
      </c>
      <c r="S51" s="152">
        <f t="shared" si="48"/>
        <v>0.22163678434286779</v>
      </c>
      <c r="T51" s="152">
        <f>T17/(K17+T17+AC17)</f>
        <v>0.22163678434286824</v>
      </c>
      <c r="U51" s="152">
        <f>U17/(L17+U17+AD17)</f>
        <v>0.22163678434286777</v>
      </c>
      <c r="V51" s="148">
        <f t="shared" ref="V51:AB51" si="49">V17/(D17+M17+V17)</f>
        <v>0.32428561934381739</v>
      </c>
      <c r="W51" s="152">
        <f t="shared" si="49"/>
        <v>0.22163678434286813</v>
      </c>
      <c r="X51" s="152">
        <f t="shared" si="49"/>
        <v>0.22163678434286826</v>
      </c>
      <c r="Y51" s="152">
        <f t="shared" si="49"/>
        <v>0.22163678434286782</v>
      </c>
      <c r="Z51" s="152">
        <f t="shared" si="49"/>
        <v>0.22163678434286782</v>
      </c>
      <c r="AA51" s="152">
        <f t="shared" si="49"/>
        <v>0.22163678434286779</v>
      </c>
      <c r="AB51" s="152">
        <f t="shared" si="49"/>
        <v>0.22163678434286779</v>
      </c>
      <c r="AC51" s="152">
        <f>AC17/(K17+T17+AC17)</f>
        <v>0.22163678434286824</v>
      </c>
      <c r="AD51" s="153">
        <f>AD17/(L17+U17+AD17)</f>
        <v>0.22163678434286777</v>
      </c>
      <c r="AE51" s="152"/>
      <c r="AF51" s="152"/>
      <c r="AG51" s="152"/>
      <c r="AH51" s="152"/>
      <c r="AI51" s="152"/>
      <c r="AJ51" s="152"/>
      <c r="AK51" s="152"/>
      <c r="AL51" s="152"/>
      <c r="AM51" s="152"/>
      <c r="AN51" s="148"/>
      <c r="AO51" s="152"/>
      <c r="AP51" s="152"/>
      <c r="AQ51" s="152"/>
      <c r="AR51" s="152"/>
      <c r="AS51" s="152"/>
      <c r="AT51" s="152"/>
      <c r="AU51" s="152"/>
      <c r="AV51" s="153"/>
      <c r="AW51" s="153"/>
      <c r="AX51" s="170" t="s">
        <v>25</v>
      </c>
    </row>
    <row r="52" spans="1:50" s="94" customFormat="1" ht="13.15" x14ac:dyDescent="0.4">
      <c r="A52" s="217" t="s">
        <v>41</v>
      </c>
      <c r="B52" s="168" t="s">
        <v>7</v>
      </c>
      <c r="C52" s="250"/>
      <c r="D52" s="152">
        <f t="shared" ref="D52:L52" si="50">D$26*D51</f>
        <v>1.5</v>
      </c>
      <c r="E52" s="152">
        <f t="shared" si="50"/>
        <v>1.5</v>
      </c>
      <c r="F52" s="152">
        <f t="shared" si="50"/>
        <v>1.5</v>
      </c>
      <c r="G52" s="152">
        <f t="shared" si="50"/>
        <v>1.5</v>
      </c>
      <c r="H52" s="152">
        <f t="shared" si="50"/>
        <v>1.5</v>
      </c>
      <c r="I52" s="152">
        <f t="shared" si="50"/>
        <v>1.5</v>
      </c>
      <c r="J52" s="152">
        <f t="shared" ref="J52" si="51">J$26*J51</f>
        <v>1.5</v>
      </c>
      <c r="K52" s="152">
        <f>K$26*K51</f>
        <v>1.5</v>
      </c>
      <c r="L52" s="153">
        <f t="shared" si="50"/>
        <v>1.5</v>
      </c>
      <c r="M52" s="148">
        <f t="shared" ref="M52:AD52" si="52">M$28*M51</f>
        <v>0.14998538586821755</v>
      </c>
      <c r="N52" s="152">
        <f t="shared" si="52"/>
        <v>6.6491035302860435E-2</v>
      </c>
      <c r="O52" s="152">
        <f t="shared" si="52"/>
        <v>6.6491035302860477E-2</v>
      </c>
      <c r="P52" s="152">
        <f t="shared" si="52"/>
        <v>6.6491035302860338E-2</v>
      </c>
      <c r="Q52" s="152">
        <f t="shared" si="52"/>
        <v>6.6491035302860338E-2</v>
      </c>
      <c r="R52" s="152">
        <f t="shared" si="52"/>
        <v>6.6491035302860338E-2</v>
      </c>
      <c r="S52" s="152">
        <f t="shared" ref="S52" si="53">S$28*S51</f>
        <v>6.6491035302860338E-2</v>
      </c>
      <c r="T52" s="152">
        <f>T$28*T51</f>
        <v>6.6491035302860463E-2</v>
      </c>
      <c r="U52" s="153">
        <f t="shared" si="52"/>
        <v>6.6491035302860324E-2</v>
      </c>
      <c r="V52" s="148">
        <f t="shared" si="52"/>
        <v>9.7285685803145214E-2</v>
      </c>
      <c r="W52" s="152">
        <f t="shared" si="52"/>
        <v>6.6491035302860435E-2</v>
      </c>
      <c r="X52" s="152">
        <f t="shared" si="52"/>
        <v>6.6491035302860477E-2</v>
      </c>
      <c r="Y52" s="152">
        <f t="shared" si="52"/>
        <v>6.6491035302860338E-2</v>
      </c>
      <c r="Z52" s="152">
        <f t="shared" si="52"/>
        <v>6.6491035302860338E-2</v>
      </c>
      <c r="AA52" s="152">
        <f t="shared" si="52"/>
        <v>6.6491035302860338E-2</v>
      </c>
      <c r="AB52" s="152">
        <f t="shared" ref="AB52" si="54">AB$28*AB51</f>
        <v>6.6491035302860338E-2</v>
      </c>
      <c r="AC52" s="152">
        <f>AC$28*AC51</f>
        <v>6.6491035302860463E-2</v>
      </c>
      <c r="AD52" s="153">
        <f t="shared" si="52"/>
        <v>6.6491035302860324E-2</v>
      </c>
      <c r="AE52" s="152"/>
      <c r="AF52" s="152"/>
      <c r="AG52" s="152"/>
      <c r="AH52" s="152"/>
      <c r="AI52" s="152"/>
      <c r="AJ52" s="152"/>
      <c r="AK52" s="152"/>
      <c r="AL52" s="152"/>
      <c r="AM52" s="152"/>
      <c r="AN52" s="154">
        <f t="shared" ref="AN52:AT52" si="55">SQRT(SUMSQ(D52,M52,V52))</f>
        <v>1.5106158084159673</v>
      </c>
      <c r="AO52" s="155">
        <f t="shared" si="55"/>
        <v>1.502944481859291</v>
      </c>
      <c r="AP52" s="155">
        <f t="shared" si="55"/>
        <v>1.502944481859291</v>
      </c>
      <c r="AQ52" s="155">
        <f t="shared" si="55"/>
        <v>1.502944481859291</v>
      </c>
      <c r="AR52" s="155">
        <f t="shared" si="55"/>
        <v>1.502944481859291</v>
      </c>
      <c r="AS52" s="155">
        <f t="shared" si="55"/>
        <v>1.502944481859291</v>
      </c>
      <c r="AT52" s="155">
        <f t="shared" si="55"/>
        <v>1.502944481859291</v>
      </c>
      <c r="AU52" s="155">
        <f>SQRT(SUMSQ(K52,T52,AC52))</f>
        <v>1.502944481859291</v>
      </c>
      <c r="AV52" s="156">
        <f>SQRT(SUMSQ(L52,U52,AD52))</f>
        <v>1.502944481859291</v>
      </c>
      <c r="AW52" s="156"/>
      <c r="AX52" s="171" t="s">
        <v>43</v>
      </c>
    </row>
    <row r="53" spans="1:50" s="94" customFormat="1" ht="13.15" x14ac:dyDescent="0.4">
      <c r="A53" s="157"/>
      <c r="B53" s="135"/>
      <c r="C53" s="251"/>
      <c r="D53" s="159"/>
      <c r="E53" s="159"/>
      <c r="F53" s="159"/>
      <c r="G53" s="159"/>
      <c r="H53" s="159"/>
      <c r="I53" s="159"/>
      <c r="J53" s="159"/>
      <c r="K53" s="159"/>
      <c r="L53" s="160"/>
      <c r="M53" s="158"/>
      <c r="N53" s="159"/>
      <c r="O53" s="159"/>
      <c r="P53" s="159"/>
      <c r="Q53" s="159"/>
      <c r="R53" s="159"/>
      <c r="S53" s="159"/>
      <c r="T53" s="159"/>
      <c r="U53" s="160"/>
      <c r="V53" s="158"/>
      <c r="W53" s="159"/>
      <c r="X53" s="159"/>
      <c r="Y53" s="159"/>
      <c r="Z53" s="159"/>
      <c r="AA53" s="159"/>
      <c r="AB53" s="159"/>
      <c r="AC53" s="159"/>
      <c r="AD53" s="160"/>
      <c r="AE53" s="159"/>
      <c r="AF53" s="159"/>
      <c r="AG53" s="159"/>
      <c r="AH53" s="159"/>
      <c r="AI53" s="159"/>
      <c r="AJ53" s="159"/>
      <c r="AK53" s="159"/>
      <c r="AL53" s="159"/>
      <c r="AM53" s="159"/>
      <c r="AN53" s="163"/>
      <c r="AO53" s="164"/>
      <c r="AP53" s="164"/>
      <c r="AQ53" s="164"/>
      <c r="AR53" s="164"/>
      <c r="AS53" s="164"/>
      <c r="AT53" s="164"/>
      <c r="AU53" s="164"/>
      <c r="AV53" s="165"/>
      <c r="AW53" s="165"/>
      <c r="AX53" s="171"/>
    </row>
    <row r="54" spans="1:50" s="94" customFormat="1" ht="13.15" x14ac:dyDescent="0.4">
      <c r="A54" s="157"/>
      <c r="B54" s="97"/>
      <c r="C54" s="253"/>
      <c r="D54" s="111"/>
      <c r="E54" s="111"/>
      <c r="F54" s="111"/>
      <c r="G54" s="111"/>
      <c r="H54" s="111"/>
      <c r="I54" s="111"/>
      <c r="J54" s="111"/>
      <c r="K54" s="111"/>
      <c r="L54" s="112"/>
      <c r="M54" s="158"/>
      <c r="N54" s="159"/>
      <c r="O54" s="159"/>
      <c r="P54" s="159"/>
      <c r="Q54" s="159"/>
      <c r="R54" s="159"/>
      <c r="S54" s="159"/>
      <c r="T54" s="159"/>
      <c r="U54" s="160"/>
      <c r="V54" s="158"/>
      <c r="W54" s="159"/>
      <c r="X54" s="159"/>
      <c r="Y54" s="159"/>
      <c r="Z54" s="159"/>
      <c r="AA54" s="159"/>
      <c r="AB54" s="159"/>
      <c r="AC54" s="159"/>
      <c r="AD54" s="160"/>
      <c r="AE54" s="111"/>
      <c r="AF54" s="111"/>
      <c r="AG54" s="111"/>
      <c r="AH54" s="111"/>
      <c r="AI54" s="111"/>
      <c r="AJ54" s="111"/>
      <c r="AK54" s="111"/>
      <c r="AL54" s="111"/>
      <c r="AM54" s="111"/>
      <c r="AN54" s="110"/>
      <c r="AO54" s="111"/>
      <c r="AP54" s="111"/>
      <c r="AQ54" s="111"/>
      <c r="AR54" s="111"/>
      <c r="AS54" s="111"/>
      <c r="AT54" s="111"/>
      <c r="AU54" s="111"/>
      <c r="AV54" s="112"/>
      <c r="AW54" s="112"/>
      <c r="AX54" s="170"/>
    </row>
    <row r="55" spans="1:50" s="94" customFormat="1" x14ac:dyDescent="0.35">
      <c r="A55" s="216" t="s">
        <v>90</v>
      </c>
      <c r="B55" s="168" t="s">
        <v>11</v>
      </c>
      <c r="C55" s="250"/>
      <c r="D55" s="152">
        <v>0</v>
      </c>
      <c r="E55" s="152">
        <v>0</v>
      </c>
      <c r="F55" s="152">
        <v>0</v>
      </c>
      <c r="G55" s="152">
        <v>0</v>
      </c>
      <c r="H55" s="152">
        <v>0</v>
      </c>
      <c r="I55" s="152">
        <v>0</v>
      </c>
      <c r="J55" s="152">
        <v>0</v>
      </c>
      <c r="K55" s="152">
        <v>0</v>
      </c>
      <c r="L55" s="152">
        <v>0</v>
      </c>
      <c r="M55" s="148">
        <f>M17/(D17+V17)</f>
        <v>0.99980516389197127</v>
      </c>
      <c r="N55" s="152">
        <f t="shared" ref="N55:U55" si="56">N17/(E17+W17)</f>
        <v>0.284747248950802</v>
      </c>
      <c r="O55" s="152">
        <f t="shared" si="56"/>
        <v>0.28474724895080222</v>
      </c>
      <c r="P55" s="152">
        <f t="shared" si="56"/>
        <v>0.2847472489508015</v>
      </c>
      <c r="Q55" s="152">
        <f t="shared" si="56"/>
        <v>0.2847472489508015</v>
      </c>
      <c r="R55" s="152">
        <f t="shared" si="56"/>
        <v>0.2847472489508015</v>
      </c>
      <c r="S55" s="152">
        <f t="shared" si="56"/>
        <v>0.2847472489508015</v>
      </c>
      <c r="T55" s="152">
        <f t="shared" si="56"/>
        <v>0.28474724895080217</v>
      </c>
      <c r="U55" s="153">
        <f t="shared" si="56"/>
        <v>0.28474724895080145</v>
      </c>
      <c r="V55" s="148">
        <f>1-V17/(D17+M17)</f>
        <v>0.5200847745331314</v>
      </c>
      <c r="W55" s="152">
        <f>1-W17/(E17+N17)</f>
        <v>0.71525275104919794</v>
      </c>
      <c r="X55" s="152">
        <f t="shared" ref="X55:AD55" si="57">1-X17/(F17+O17)</f>
        <v>0.71525275104919772</v>
      </c>
      <c r="Y55" s="152">
        <f t="shared" si="57"/>
        <v>0.7152527510491985</v>
      </c>
      <c r="Z55" s="152">
        <f t="shared" si="57"/>
        <v>0.7152527510491985</v>
      </c>
      <c r="AA55" s="152">
        <f t="shared" si="57"/>
        <v>0.7152527510491985</v>
      </c>
      <c r="AB55" s="152">
        <f t="shared" si="57"/>
        <v>0.7152527510491985</v>
      </c>
      <c r="AC55" s="152">
        <f t="shared" si="57"/>
        <v>0.71525275104919783</v>
      </c>
      <c r="AD55" s="153">
        <f t="shared" si="57"/>
        <v>0.71525275104919861</v>
      </c>
      <c r="AE55" s="152"/>
      <c r="AF55" s="152"/>
      <c r="AG55" s="152"/>
      <c r="AH55" s="152"/>
      <c r="AI55" s="152"/>
      <c r="AJ55" s="152"/>
      <c r="AK55" s="152"/>
      <c r="AL55" s="152"/>
      <c r="AM55" s="153"/>
      <c r="AN55" s="148"/>
      <c r="AO55" s="152"/>
      <c r="AP55" s="152"/>
      <c r="AQ55" s="152"/>
      <c r="AR55" s="152"/>
      <c r="AS55" s="152"/>
      <c r="AT55" s="152"/>
      <c r="AU55" s="152"/>
      <c r="AV55" s="153"/>
      <c r="AW55" s="153"/>
      <c r="AX55" s="170" t="s">
        <v>25</v>
      </c>
    </row>
    <row r="56" spans="1:50" s="94" customFormat="1" ht="13.15" x14ac:dyDescent="0.4">
      <c r="A56" s="217" t="s">
        <v>91</v>
      </c>
      <c r="B56" s="168" t="s">
        <v>7</v>
      </c>
      <c r="C56" s="250"/>
      <c r="D56" s="152">
        <f>D$27*D55</f>
        <v>0</v>
      </c>
      <c r="E56" s="152">
        <f t="shared" ref="E56:L56" si="58">E$27*E55</f>
        <v>0</v>
      </c>
      <c r="F56" s="152">
        <f t="shared" si="58"/>
        <v>0</v>
      </c>
      <c r="G56" s="152">
        <f t="shared" si="58"/>
        <v>0</v>
      </c>
      <c r="H56" s="152">
        <f t="shared" si="58"/>
        <v>0</v>
      </c>
      <c r="I56" s="152">
        <f t="shared" si="58"/>
        <v>0</v>
      </c>
      <c r="J56" s="152">
        <f t="shared" ref="J56" si="59">J$27*J55</f>
        <v>0</v>
      </c>
      <c r="K56" s="152">
        <f t="shared" si="58"/>
        <v>0</v>
      </c>
      <c r="L56" s="152">
        <f t="shared" si="58"/>
        <v>0</v>
      </c>
      <c r="M56" s="148">
        <f>M$29*M55</f>
        <v>0.79984413111357711</v>
      </c>
      <c r="N56" s="152">
        <f t="shared" ref="N56:U56" si="60">N$29*N55</f>
        <v>0.22779779916064161</v>
      </c>
      <c r="O56" s="152">
        <f t="shared" si="60"/>
        <v>0.2277977991606418</v>
      </c>
      <c r="P56" s="152">
        <f t="shared" si="60"/>
        <v>0.22779779916064122</v>
      </c>
      <c r="Q56" s="152">
        <f t="shared" si="60"/>
        <v>0.22779779916064122</v>
      </c>
      <c r="R56" s="152">
        <f t="shared" si="60"/>
        <v>0.22779779916064122</v>
      </c>
      <c r="S56" s="152">
        <f t="shared" ref="S56" si="61">S$29*S55</f>
        <v>0.22779779916064122</v>
      </c>
      <c r="T56" s="152">
        <f t="shared" si="60"/>
        <v>0.22779779916064175</v>
      </c>
      <c r="U56" s="153">
        <f t="shared" si="60"/>
        <v>0.22779779916064116</v>
      </c>
      <c r="V56" s="148">
        <f>V$29*V55</f>
        <v>0.41606781962650513</v>
      </c>
      <c r="W56" s="152">
        <f t="shared" ref="W56:AD56" si="62">W$29*W55</f>
        <v>0.57220220083935835</v>
      </c>
      <c r="X56" s="152">
        <f t="shared" si="62"/>
        <v>0.57220220083935824</v>
      </c>
      <c r="Y56" s="152">
        <f t="shared" si="62"/>
        <v>0.5722022008393588</v>
      </c>
      <c r="Z56" s="152">
        <f t="shared" si="62"/>
        <v>0.5722022008393588</v>
      </c>
      <c r="AA56" s="152">
        <f t="shared" si="62"/>
        <v>0.5722022008393588</v>
      </c>
      <c r="AB56" s="152">
        <f t="shared" ref="AB56" si="63">AB$29*AB55</f>
        <v>0.5722022008393588</v>
      </c>
      <c r="AC56" s="152">
        <f t="shared" si="62"/>
        <v>0.57220220083935824</v>
      </c>
      <c r="AD56" s="153">
        <f t="shared" si="62"/>
        <v>0.57220220083935891</v>
      </c>
      <c r="AE56" s="152"/>
      <c r="AF56" s="152"/>
      <c r="AG56" s="152"/>
      <c r="AH56" s="152"/>
      <c r="AI56" s="152"/>
      <c r="AJ56" s="152"/>
      <c r="AK56" s="152"/>
      <c r="AL56" s="152"/>
      <c r="AM56" s="153"/>
      <c r="AN56" s="154">
        <f>SQRT(SUMSQ(D56,M56,V56))</f>
        <v>0.90158918838104263</v>
      </c>
      <c r="AO56" s="155">
        <f t="shared" ref="AO56:AV56" si="64">SQRT(SUMSQ(E56,N56,W56))</f>
        <v>0.61587920564655974</v>
      </c>
      <c r="AP56" s="155">
        <f t="shared" si="64"/>
        <v>0.61587920564655974</v>
      </c>
      <c r="AQ56" s="155">
        <f t="shared" si="64"/>
        <v>0.61587920564655996</v>
      </c>
      <c r="AR56" s="155">
        <f t="shared" si="64"/>
        <v>0.61587920564655996</v>
      </c>
      <c r="AS56" s="155">
        <f t="shared" si="64"/>
        <v>0.61587920564655996</v>
      </c>
      <c r="AT56" s="155">
        <f t="shared" si="64"/>
        <v>0.61587920564655996</v>
      </c>
      <c r="AU56" s="155">
        <f t="shared" si="64"/>
        <v>0.61587920564655974</v>
      </c>
      <c r="AV56" s="156">
        <f t="shared" si="64"/>
        <v>0.61587920564656007</v>
      </c>
      <c r="AW56" s="156"/>
      <c r="AX56" s="212" t="s">
        <v>106</v>
      </c>
    </row>
    <row r="57" spans="1:50" s="94" customFormat="1" ht="13.15" x14ac:dyDescent="0.4">
      <c r="A57" s="157"/>
      <c r="B57" s="135"/>
      <c r="C57" s="251"/>
      <c r="D57" s="159"/>
      <c r="E57" s="159"/>
      <c r="F57" s="159"/>
      <c r="G57" s="159"/>
      <c r="H57" s="159"/>
      <c r="I57" s="159"/>
      <c r="J57" s="159"/>
      <c r="K57" s="159"/>
      <c r="L57" s="160"/>
      <c r="M57" s="158"/>
      <c r="N57" s="159"/>
      <c r="O57" s="159"/>
      <c r="P57" s="159"/>
      <c r="Q57" s="159"/>
      <c r="R57" s="159"/>
      <c r="S57" s="159"/>
      <c r="T57" s="159"/>
      <c r="U57" s="160"/>
      <c r="V57" s="158"/>
      <c r="W57" s="159"/>
      <c r="X57" s="159"/>
      <c r="Y57" s="159"/>
      <c r="Z57" s="159"/>
      <c r="AA57" s="159"/>
      <c r="AB57" s="159"/>
      <c r="AC57" s="159"/>
      <c r="AD57" s="160"/>
      <c r="AE57" s="159"/>
      <c r="AF57" s="159"/>
      <c r="AG57" s="159"/>
      <c r="AH57" s="159"/>
      <c r="AI57" s="159"/>
      <c r="AJ57" s="159"/>
      <c r="AK57" s="159"/>
      <c r="AL57" s="159"/>
      <c r="AM57" s="159"/>
      <c r="AN57" s="163"/>
      <c r="AO57" s="164"/>
      <c r="AP57" s="164"/>
      <c r="AQ57" s="164"/>
      <c r="AR57" s="164"/>
      <c r="AS57" s="164"/>
      <c r="AT57" s="164"/>
      <c r="AU57" s="164"/>
      <c r="AV57" s="165"/>
      <c r="AW57" s="165"/>
      <c r="AX57" s="171"/>
    </row>
    <row r="58" spans="1:50" s="94" customFormat="1" ht="13.15" x14ac:dyDescent="0.4">
      <c r="A58" s="157"/>
      <c r="B58" s="97"/>
      <c r="C58" s="253"/>
      <c r="D58" s="111"/>
      <c r="E58" s="111"/>
      <c r="F58" s="111"/>
      <c r="G58" s="111"/>
      <c r="H58" s="111"/>
      <c r="I58" s="111"/>
      <c r="J58" s="111"/>
      <c r="K58" s="111"/>
      <c r="L58" s="112"/>
      <c r="M58" s="158"/>
      <c r="N58" s="159"/>
      <c r="O58" s="159"/>
      <c r="P58" s="159"/>
      <c r="Q58" s="159"/>
      <c r="R58" s="159"/>
      <c r="S58" s="159"/>
      <c r="T58" s="159"/>
      <c r="U58" s="160"/>
      <c r="V58" s="158"/>
      <c r="W58" s="159"/>
      <c r="X58" s="159"/>
      <c r="Y58" s="159"/>
      <c r="Z58" s="159"/>
      <c r="AA58" s="159"/>
      <c r="AB58" s="159"/>
      <c r="AC58" s="159"/>
      <c r="AD58" s="160"/>
      <c r="AE58" s="111"/>
      <c r="AF58" s="111"/>
      <c r="AG58" s="111"/>
      <c r="AH58" s="111"/>
      <c r="AI58" s="111"/>
      <c r="AJ58" s="111"/>
      <c r="AK58" s="111"/>
      <c r="AL58" s="111"/>
      <c r="AM58" s="111"/>
      <c r="AN58" s="110"/>
      <c r="AO58" s="111"/>
      <c r="AP58" s="111"/>
      <c r="AQ58" s="111"/>
      <c r="AR58" s="111"/>
      <c r="AS58" s="111"/>
      <c r="AT58" s="111"/>
      <c r="AU58" s="111"/>
      <c r="AV58" s="112"/>
      <c r="AW58" s="112"/>
      <c r="AX58" s="170"/>
    </row>
    <row r="59" spans="1:50" s="94" customFormat="1" x14ac:dyDescent="0.35">
      <c r="A59" s="216" t="s">
        <v>92</v>
      </c>
      <c r="B59" s="168" t="s">
        <v>11</v>
      </c>
      <c r="C59" s="250"/>
      <c r="D59" s="152">
        <v>0</v>
      </c>
      <c r="E59" s="152">
        <v>0</v>
      </c>
      <c r="F59" s="152">
        <v>0</v>
      </c>
      <c r="G59" s="152">
        <v>0</v>
      </c>
      <c r="H59" s="152">
        <v>0</v>
      </c>
      <c r="I59" s="152">
        <v>0</v>
      </c>
      <c r="J59" s="152">
        <v>0</v>
      </c>
      <c r="K59" s="152">
        <v>0</v>
      </c>
      <c r="L59" s="152">
        <v>0</v>
      </c>
      <c r="M59" s="148">
        <f>M17/(D17+V17)</f>
        <v>0.99980516389197127</v>
      </c>
      <c r="N59" s="152">
        <f t="shared" ref="N59:U59" si="65">N17/(E17+W17)</f>
        <v>0.284747248950802</v>
      </c>
      <c r="O59" s="152">
        <f t="shared" si="65"/>
        <v>0.28474724895080222</v>
      </c>
      <c r="P59" s="152">
        <f t="shared" si="65"/>
        <v>0.2847472489508015</v>
      </c>
      <c r="Q59" s="152">
        <f t="shared" si="65"/>
        <v>0.2847472489508015</v>
      </c>
      <c r="R59" s="152">
        <f t="shared" si="65"/>
        <v>0.2847472489508015</v>
      </c>
      <c r="S59" s="152">
        <f t="shared" si="65"/>
        <v>0.2847472489508015</v>
      </c>
      <c r="T59" s="152">
        <f t="shared" si="65"/>
        <v>0.28474724895080217</v>
      </c>
      <c r="U59" s="153">
        <f t="shared" si="65"/>
        <v>0.28474724895080145</v>
      </c>
      <c r="V59" s="148">
        <f>1-V17/(D17+M17)</f>
        <v>0.5200847745331314</v>
      </c>
      <c r="W59" s="152">
        <f t="shared" ref="W59:AD59" si="66">1-W17/(E17+N17)</f>
        <v>0.71525275104919794</v>
      </c>
      <c r="X59" s="152">
        <f t="shared" si="66"/>
        <v>0.71525275104919772</v>
      </c>
      <c r="Y59" s="152">
        <f t="shared" si="66"/>
        <v>0.7152527510491985</v>
      </c>
      <c r="Z59" s="152">
        <f t="shared" si="66"/>
        <v>0.7152527510491985</v>
      </c>
      <c r="AA59" s="152">
        <f t="shared" si="66"/>
        <v>0.7152527510491985</v>
      </c>
      <c r="AB59" s="152">
        <f t="shared" si="66"/>
        <v>0.7152527510491985</v>
      </c>
      <c r="AC59" s="152">
        <f t="shared" si="66"/>
        <v>0.71525275104919783</v>
      </c>
      <c r="AD59" s="153">
        <f t="shared" si="66"/>
        <v>0.71525275104919861</v>
      </c>
      <c r="AE59" s="152">
        <v>1</v>
      </c>
      <c r="AF59" s="152">
        <v>1</v>
      </c>
      <c r="AG59" s="152">
        <v>1</v>
      </c>
      <c r="AH59" s="152">
        <v>1</v>
      </c>
      <c r="AI59" s="152">
        <v>1</v>
      </c>
      <c r="AJ59" s="152">
        <v>1</v>
      </c>
      <c r="AK59" s="152">
        <v>1</v>
      </c>
      <c r="AL59" s="152">
        <v>1</v>
      </c>
      <c r="AM59" s="153">
        <v>1</v>
      </c>
      <c r="AN59" s="148"/>
      <c r="AO59" s="152"/>
      <c r="AP59" s="152"/>
      <c r="AQ59" s="152"/>
      <c r="AR59" s="152"/>
      <c r="AS59" s="152"/>
      <c r="AT59" s="152"/>
      <c r="AU59" s="152"/>
      <c r="AV59" s="153"/>
      <c r="AW59" s="153"/>
      <c r="AX59" s="170" t="s">
        <v>25</v>
      </c>
    </row>
    <row r="60" spans="1:50" s="94" customFormat="1" ht="13.15" x14ac:dyDescent="0.4">
      <c r="A60" s="217" t="s">
        <v>93</v>
      </c>
      <c r="B60" s="168" t="s">
        <v>7</v>
      </c>
      <c r="C60" s="250"/>
      <c r="D60" s="152">
        <f t="shared" ref="D60:I60" si="67">D$27*D59</f>
        <v>0</v>
      </c>
      <c r="E60" s="152">
        <f t="shared" si="67"/>
        <v>0</v>
      </c>
      <c r="F60" s="152">
        <f t="shared" si="67"/>
        <v>0</v>
      </c>
      <c r="G60" s="152">
        <f t="shared" si="67"/>
        <v>0</v>
      </c>
      <c r="H60" s="152">
        <f t="shared" si="67"/>
        <v>0</v>
      </c>
      <c r="I60" s="152">
        <f t="shared" si="67"/>
        <v>0</v>
      </c>
      <c r="J60" s="152">
        <f t="shared" ref="J60" si="68">J$27*J59</f>
        <v>0</v>
      </c>
      <c r="K60" s="152">
        <f>K$27*K59</f>
        <v>0</v>
      </c>
      <c r="L60" s="152">
        <f>L$27*L59</f>
        <v>0</v>
      </c>
      <c r="M60" s="148">
        <f>M$29*M59</f>
        <v>0.79984413111357711</v>
      </c>
      <c r="N60" s="152">
        <f t="shared" ref="N60:U60" si="69">N$29*N59</f>
        <v>0.22779779916064161</v>
      </c>
      <c r="O60" s="152">
        <f t="shared" si="69"/>
        <v>0.2277977991606418</v>
      </c>
      <c r="P60" s="152">
        <f t="shared" si="69"/>
        <v>0.22779779916064122</v>
      </c>
      <c r="Q60" s="152">
        <f t="shared" si="69"/>
        <v>0.22779779916064122</v>
      </c>
      <c r="R60" s="152">
        <f t="shared" si="69"/>
        <v>0.22779779916064122</v>
      </c>
      <c r="S60" s="152">
        <f t="shared" ref="S60" si="70">S$29*S59</f>
        <v>0.22779779916064122</v>
      </c>
      <c r="T60" s="152">
        <f t="shared" si="69"/>
        <v>0.22779779916064175</v>
      </c>
      <c r="U60" s="153">
        <f t="shared" si="69"/>
        <v>0.22779779916064116</v>
      </c>
      <c r="V60" s="148">
        <f>V$29*V59</f>
        <v>0.41606781962650513</v>
      </c>
      <c r="W60" s="152">
        <f t="shared" ref="W60:AD60" si="71">W$29*W59</f>
        <v>0.57220220083935835</v>
      </c>
      <c r="X60" s="152">
        <f t="shared" si="71"/>
        <v>0.57220220083935824</v>
      </c>
      <c r="Y60" s="152">
        <f t="shared" si="71"/>
        <v>0.5722022008393588</v>
      </c>
      <c r="Z60" s="152">
        <f t="shared" si="71"/>
        <v>0.5722022008393588</v>
      </c>
      <c r="AA60" s="152">
        <f t="shared" si="71"/>
        <v>0.5722022008393588</v>
      </c>
      <c r="AB60" s="152">
        <f t="shared" ref="AB60" si="72">AB$29*AB59</f>
        <v>0.5722022008393588</v>
      </c>
      <c r="AC60" s="152">
        <f t="shared" si="71"/>
        <v>0.57220220083935824</v>
      </c>
      <c r="AD60" s="153">
        <f t="shared" si="71"/>
        <v>0.57220220083935891</v>
      </c>
      <c r="AE60" s="152">
        <f t="shared" ref="AE60:AM60" si="73">AE$30*AE59</f>
        <v>3.5</v>
      </c>
      <c r="AF60" s="152">
        <f t="shared" si="73"/>
        <v>3.5</v>
      </c>
      <c r="AG60" s="152">
        <f t="shared" si="73"/>
        <v>3.5</v>
      </c>
      <c r="AH60" s="152">
        <f t="shared" si="73"/>
        <v>3.5</v>
      </c>
      <c r="AI60" s="152">
        <f t="shared" si="73"/>
        <v>3.5</v>
      </c>
      <c r="AJ60" s="152">
        <f t="shared" si="73"/>
        <v>3.5</v>
      </c>
      <c r="AK60" s="152">
        <f t="shared" ref="AK60" si="74">AK$30*AK59</f>
        <v>3.5</v>
      </c>
      <c r="AL60" s="152">
        <f>AL$30*AL59</f>
        <v>3.5</v>
      </c>
      <c r="AM60" s="153">
        <f t="shared" si="73"/>
        <v>3.5</v>
      </c>
      <c r="AN60" s="154">
        <f t="shared" ref="AN60:AT60" si="75">SQRT(SUMSQ(D60,M60,V60))+AE60</f>
        <v>4.4015891883810427</v>
      </c>
      <c r="AO60" s="155">
        <f t="shared" si="75"/>
        <v>4.1158792056465598</v>
      </c>
      <c r="AP60" s="155">
        <f t="shared" si="75"/>
        <v>4.1158792056465598</v>
      </c>
      <c r="AQ60" s="155">
        <f t="shared" si="75"/>
        <v>4.1158792056465598</v>
      </c>
      <c r="AR60" s="155">
        <f t="shared" si="75"/>
        <v>4.1158792056465598</v>
      </c>
      <c r="AS60" s="155">
        <f t="shared" si="75"/>
        <v>4.1158792056465598</v>
      </c>
      <c r="AT60" s="155">
        <f t="shared" si="75"/>
        <v>4.1158792056465598</v>
      </c>
      <c r="AU60" s="155">
        <f>SQRT(SUMSQ(K60,T60,AC60))+AL60</f>
        <v>4.1158792056465598</v>
      </c>
      <c r="AV60" s="156">
        <f>SQRT(SUMSQ(L60,U60,AD60))+AM60</f>
        <v>4.1158792056465598</v>
      </c>
      <c r="AW60" s="156"/>
      <c r="AX60" s="212" t="s">
        <v>107</v>
      </c>
    </row>
    <row r="61" spans="1:50" s="94" customFormat="1" ht="13.5" thickBot="1" x14ac:dyDescent="0.45">
      <c r="A61" s="116"/>
      <c r="B61" s="169"/>
      <c r="C61" s="254"/>
      <c r="D61" s="118"/>
      <c r="E61" s="118"/>
      <c r="F61" s="118"/>
      <c r="G61" s="118"/>
      <c r="H61" s="118"/>
      <c r="I61" s="118"/>
      <c r="J61" s="118"/>
      <c r="K61" s="118"/>
      <c r="L61" s="119"/>
      <c r="M61" s="117"/>
      <c r="N61" s="118"/>
      <c r="O61" s="118"/>
      <c r="P61" s="118"/>
      <c r="Q61" s="118"/>
      <c r="R61" s="118"/>
      <c r="S61" s="118"/>
      <c r="T61" s="118"/>
      <c r="U61" s="119"/>
      <c r="V61" s="117"/>
      <c r="W61" s="118"/>
      <c r="X61" s="118"/>
      <c r="Y61" s="118"/>
      <c r="Z61" s="118"/>
      <c r="AA61" s="118"/>
      <c r="AB61" s="118"/>
      <c r="AC61" s="118"/>
      <c r="AD61" s="119"/>
      <c r="AE61" s="118"/>
      <c r="AF61" s="118"/>
      <c r="AG61" s="118"/>
      <c r="AH61" s="118"/>
      <c r="AI61" s="118"/>
      <c r="AJ61" s="118"/>
      <c r="AK61" s="118"/>
      <c r="AL61" s="118"/>
      <c r="AM61" s="118"/>
      <c r="AN61" s="120"/>
      <c r="AO61" s="121"/>
      <c r="AP61" s="121"/>
      <c r="AQ61" s="121"/>
      <c r="AR61" s="121"/>
      <c r="AS61" s="121"/>
      <c r="AT61" s="121"/>
      <c r="AU61" s="121"/>
      <c r="AV61" s="122"/>
      <c r="AW61" s="122"/>
      <c r="AX61" s="123"/>
    </row>
    <row r="62" spans="1:50" s="94" customFormat="1" ht="13.15" x14ac:dyDescent="0.4">
      <c r="A62" s="124"/>
      <c r="B62" s="96"/>
      <c r="C62" s="96"/>
      <c r="D62" s="111"/>
      <c r="E62" s="111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11"/>
      <c r="T62" s="111"/>
      <c r="U62" s="111"/>
      <c r="V62" s="111"/>
      <c r="W62" s="111"/>
      <c r="X62" s="111"/>
      <c r="Y62" s="111"/>
      <c r="Z62" s="111"/>
      <c r="AA62" s="111"/>
      <c r="AB62" s="111"/>
      <c r="AC62" s="111"/>
      <c r="AD62" s="111"/>
      <c r="AE62" s="111"/>
      <c r="AF62" s="111"/>
      <c r="AG62" s="111"/>
      <c r="AH62" s="111"/>
      <c r="AI62" s="111"/>
      <c r="AJ62" s="111"/>
      <c r="AK62" s="111"/>
      <c r="AL62" s="111"/>
      <c r="AM62" s="111"/>
      <c r="AN62" s="113"/>
      <c r="AO62" s="113"/>
      <c r="AP62" s="113"/>
      <c r="AQ62" s="113"/>
      <c r="AR62" s="113"/>
      <c r="AS62" s="113"/>
      <c r="AT62" s="113"/>
      <c r="AU62" s="113"/>
      <c r="AV62" s="113"/>
      <c r="AW62" s="113"/>
      <c r="AX62" s="125"/>
    </row>
    <row r="63" spans="1:50" s="94" customFormat="1" ht="13.15" thickBot="1" x14ac:dyDescent="0.4">
      <c r="AX63" s="126"/>
    </row>
    <row r="64" spans="1:50" s="94" customFormat="1" ht="13.15" x14ac:dyDescent="0.4">
      <c r="A64" s="1" t="s">
        <v>22</v>
      </c>
      <c r="B64" s="99"/>
      <c r="C64" s="99"/>
      <c r="D64" s="99"/>
      <c r="E64" s="99"/>
      <c r="F64" s="99"/>
      <c r="G64" s="99"/>
      <c r="H64" s="99"/>
      <c r="I64" s="99"/>
      <c r="J64" s="99"/>
      <c r="K64" s="99"/>
      <c r="L64" s="99"/>
      <c r="M64" s="101"/>
      <c r="N64" s="101"/>
      <c r="O64" s="101"/>
      <c r="P64" s="101"/>
      <c r="Q64" s="101"/>
      <c r="R64" s="101"/>
      <c r="S64" s="101"/>
      <c r="T64" s="101"/>
      <c r="U64" s="101"/>
      <c r="V64" s="99"/>
      <c r="W64" s="99"/>
      <c r="X64" s="99"/>
      <c r="Y64" s="99"/>
      <c r="Z64" s="99"/>
      <c r="AA64" s="99"/>
      <c r="AB64" s="99"/>
      <c r="AC64" s="101"/>
      <c r="AD64" s="101"/>
      <c r="AE64" s="101"/>
      <c r="AF64" s="101"/>
      <c r="AG64" s="101"/>
      <c r="AH64" s="101"/>
      <c r="AI64" s="101"/>
      <c r="AJ64" s="101"/>
      <c r="AK64" s="101"/>
      <c r="AL64" s="101"/>
      <c r="AM64" s="101"/>
      <c r="AN64" s="101"/>
      <c r="AO64" s="101"/>
      <c r="AP64" s="101"/>
      <c r="AQ64" s="101"/>
      <c r="AR64" s="101"/>
      <c r="AS64" s="101"/>
      <c r="AT64" s="101"/>
      <c r="AU64" s="101"/>
      <c r="AV64" s="101"/>
      <c r="AW64" s="101"/>
      <c r="AX64" s="132" t="s">
        <v>3</v>
      </c>
    </row>
    <row r="65" spans="1:50" s="94" customFormat="1" x14ac:dyDescent="0.35">
      <c r="A65" s="274" t="s">
        <v>79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134"/>
      <c r="N65" s="134"/>
      <c r="O65" s="134"/>
      <c r="P65" s="134"/>
      <c r="Q65" s="134"/>
      <c r="R65" s="134"/>
      <c r="S65" s="134"/>
      <c r="T65" s="134"/>
      <c r="U65" s="134"/>
      <c r="V65" s="7"/>
      <c r="W65" s="7"/>
      <c r="X65" s="7"/>
      <c r="Y65" s="7"/>
      <c r="Z65" s="7"/>
      <c r="AA65" s="7"/>
      <c r="AB65" s="7"/>
      <c r="AC65" s="134"/>
      <c r="AD65" s="134"/>
      <c r="AE65" s="134"/>
      <c r="AF65" s="134"/>
      <c r="AG65" s="134"/>
      <c r="AH65" s="134"/>
      <c r="AI65" s="134"/>
      <c r="AJ65" s="134"/>
      <c r="AK65" s="134"/>
      <c r="AL65" s="134"/>
      <c r="AM65" s="134"/>
      <c r="AN65" s="134"/>
      <c r="AO65" s="134"/>
      <c r="AP65" s="134"/>
      <c r="AQ65" s="134"/>
      <c r="AR65" s="134"/>
      <c r="AS65" s="134"/>
      <c r="AT65" s="134"/>
      <c r="AU65" s="134"/>
      <c r="AV65" s="134"/>
      <c r="AW65" s="134"/>
      <c r="AX65" s="214" t="s">
        <v>140</v>
      </c>
    </row>
    <row r="66" spans="1:50" s="94" customFormat="1" x14ac:dyDescent="0.35">
      <c r="A66" s="274" t="s">
        <v>129</v>
      </c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134"/>
      <c r="N66" s="134"/>
      <c r="O66" s="134"/>
      <c r="P66" s="134"/>
      <c r="Q66" s="134"/>
      <c r="R66" s="134"/>
      <c r="S66" s="134"/>
      <c r="T66" s="134"/>
      <c r="U66" s="134"/>
      <c r="V66" s="7"/>
      <c r="W66" s="7"/>
      <c r="X66" s="7"/>
      <c r="Y66" s="7"/>
      <c r="Z66" s="7"/>
      <c r="AA66" s="7"/>
      <c r="AB66" s="7"/>
      <c r="AC66" s="134"/>
      <c r="AD66" s="134"/>
      <c r="AE66" s="134"/>
      <c r="AF66" s="134"/>
      <c r="AG66" s="134"/>
      <c r="AH66" s="134"/>
      <c r="AI66" s="134"/>
      <c r="AJ66" s="134"/>
      <c r="AK66" s="134"/>
      <c r="AL66" s="134"/>
      <c r="AM66" s="134"/>
      <c r="AN66" s="134"/>
      <c r="AO66" s="134"/>
      <c r="AP66" s="134"/>
      <c r="AQ66" s="134"/>
      <c r="AR66" s="134"/>
      <c r="AS66" s="134"/>
      <c r="AT66" s="134"/>
      <c r="AU66" s="134"/>
      <c r="AV66" s="134"/>
      <c r="AW66" s="134"/>
      <c r="AX66" s="214" t="s">
        <v>140</v>
      </c>
    </row>
    <row r="67" spans="1:50" s="94" customFormat="1" ht="13.15" thickBot="1" x14ac:dyDescent="0.4">
      <c r="A67" s="213" t="s">
        <v>130</v>
      </c>
      <c r="B67" s="184"/>
      <c r="C67" s="184"/>
      <c r="D67" s="184"/>
      <c r="E67" s="184"/>
      <c r="F67" s="184"/>
      <c r="G67" s="184"/>
      <c r="H67" s="184"/>
      <c r="I67" s="184"/>
      <c r="J67" s="184"/>
      <c r="K67" s="184"/>
      <c r="L67" s="184"/>
      <c r="M67" s="173"/>
      <c r="N67" s="173"/>
      <c r="O67" s="173"/>
      <c r="P67" s="173"/>
      <c r="Q67" s="173"/>
      <c r="R67" s="173"/>
      <c r="S67" s="173"/>
      <c r="T67" s="173"/>
      <c r="U67" s="173"/>
      <c r="V67" s="184"/>
      <c r="W67" s="184"/>
      <c r="X67" s="184"/>
      <c r="Y67" s="184"/>
      <c r="Z67" s="184"/>
      <c r="AA67" s="184"/>
      <c r="AB67" s="184"/>
      <c r="AC67" s="173"/>
      <c r="AD67" s="173"/>
      <c r="AE67" s="173"/>
      <c r="AF67" s="173"/>
      <c r="AG67" s="173"/>
      <c r="AH67" s="173"/>
      <c r="AI67" s="173"/>
      <c r="AJ67" s="173"/>
      <c r="AK67" s="173"/>
      <c r="AL67" s="173"/>
      <c r="AM67" s="173"/>
      <c r="AN67" s="173"/>
      <c r="AO67" s="173"/>
      <c r="AP67" s="173"/>
      <c r="AQ67" s="173"/>
      <c r="AR67" s="173"/>
      <c r="AS67" s="173"/>
      <c r="AT67" s="173"/>
      <c r="AU67" s="173"/>
      <c r="AV67" s="173"/>
      <c r="AW67" s="173"/>
      <c r="AX67" s="215" t="s">
        <v>140</v>
      </c>
    </row>
    <row r="68" spans="1:50" s="94" customFormat="1" x14ac:dyDescent="0.35">
      <c r="AX68" s="126"/>
    </row>
    <row r="69" spans="1:50" s="94" customFormat="1" ht="13.15" thickBot="1" x14ac:dyDescent="0.4">
      <c r="AX69" s="126"/>
    </row>
    <row r="70" spans="1:50" s="94" customFormat="1" ht="13.15" x14ac:dyDescent="0.4">
      <c r="A70" s="1" t="s">
        <v>23</v>
      </c>
      <c r="B70" s="149"/>
      <c r="C70" s="300"/>
      <c r="D70" s="306" t="s">
        <v>0</v>
      </c>
      <c r="E70" s="317"/>
      <c r="F70" s="317"/>
      <c r="G70" s="317"/>
      <c r="H70" s="317"/>
      <c r="I70" s="317"/>
      <c r="J70" s="317"/>
      <c r="K70" s="317"/>
      <c r="L70" s="320"/>
      <c r="M70" s="306" t="s">
        <v>1</v>
      </c>
      <c r="N70" s="317"/>
      <c r="O70" s="317"/>
      <c r="P70" s="317"/>
      <c r="Q70" s="317"/>
      <c r="R70" s="317"/>
      <c r="S70" s="317"/>
      <c r="T70" s="317"/>
      <c r="U70" s="320"/>
      <c r="V70" s="306" t="s">
        <v>2</v>
      </c>
      <c r="W70" s="317"/>
      <c r="X70" s="317"/>
      <c r="Y70" s="317"/>
      <c r="Z70" s="317"/>
      <c r="AA70" s="317"/>
      <c r="AB70" s="317"/>
      <c r="AC70" s="317"/>
      <c r="AD70" s="320"/>
      <c r="AE70" s="150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64"/>
      <c r="AW70" s="64"/>
      <c r="AX70" s="19" t="s">
        <v>3</v>
      </c>
    </row>
    <row r="71" spans="1:50" s="94" customFormat="1" ht="13.15" x14ac:dyDescent="0.4">
      <c r="A71" s="2"/>
      <c r="B71" s="56"/>
      <c r="C71" s="240"/>
      <c r="D71" s="44" t="s">
        <v>34</v>
      </c>
      <c r="E71" s="309" t="s">
        <v>35</v>
      </c>
      <c r="F71" s="309"/>
      <c r="G71" s="309"/>
      <c r="H71" s="309"/>
      <c r="I71" s="309"/>
      <c r="J71" s="309"/>
      <c r="K71" s="309"/>
      <c r="L71" s="319"/>
      <c r="M71" s="44" t="s">
        <v>34</v>
      </c>
      <c r="N71" s="309" t="s">
        <v>35</v>
      </c>
      <c r="O71" s="309"/>
      <c r="P71" s="309"/>
      <c r="Q71" s="309"/>
      <c r="R71" s="309"/>
      <c r="S71" s="309"/>
      <c r="T71" s="309"/>
      <c r="U71" s="319"/>
      <c r="V71" s="44" t="s">
        <v>34</v>
      </c>
      <c r="W71" s="309" t="s">
        <v>35</v>
      </c>
      <c r="X71" s="309"/>
      <c r="Y71" s="309"/>
      <c r="Z71" s="309"/>
      <c r="AA71" s="309"/>
      <c r="AB71" s="309"/>
      <c r="AC71" s="309"/>
      <c r="AD71" s="319"/>
      <c r="AE71" s="44"/>
      <c r="AF71" s="295"/>
      <c r="AG71" s="295"/>
      <c r="AH71" s="295"/>
      <c r="AI71" s="295"/>
      <c r="AJ71" s="295"/>
      <c r="AK71" s="295"/>
      <c r="AL71" s="295"/>
      <c r="AM71" s="295"/>
      <c r="AN71" s="295"/>
      <c r="AO71" s="295"/>
      <c r="AP71" s="295"/>
      <c r="AQ71" s="295"/>
      <c r="AR71" s="295"/>
      <c r="AS71" s="295"/>
      <c r="AT71" s="295"/>
      <c r="AU71" s="295"/>
      <c r="AV71" s="45"/>
      <c r="AW71" s="45"/>
      <c r="AX71" s="20"/>
    </row>
    <row r="72" spans="1:50" s="94" customFormat="1" x14ac:dyDescent="0.35">
      <c r="A72" s="2" t="s">
        <v>8</v>
      </c>
      <c r="B72" s="297" t="s">
        <v>5</v>
      </c>
      <c r="C72" s="296"/>
      <c r="D72" s="151">
        <f t="shared" ref="D72:I72" si="76">D9</f>
        <v>-93</v>
      </c>
      <c r="E72" s="129">
        <f t="shared" si="76"/>
        <v>-116</v>
      </c>
      <c r="F72" s="129">
        <f t="shared" si="76"/>
        <v>-115.5</v>
      </c>
      <c r="G72" s="129">
        <f t="shared" si="76"/>
        <v>-115</v>
      </c>
      <c r="H72" s="129">
        <f t="shared" si="76"/>
        <v>-114.5</v>
      </c>
      <c r="I72" s="129">
        <f t="shared" si="76"/>
        <v>-114</v>
      </c>
      <c r="J72" s="129">
        <f t="shared" ref="J72" si="77">J9</f>
        <v>-113.5</v>
      </c>
      <c r="K72" s="129">
        <f>K9</f>
        <v>-113</v>
      </c>
      <c r="L72" s="130">
        <f>L9</f>
        <v>-112.5</v>
      </c>
      <c r="M72" s="151"/>
      <c r="N72" s="129"/>
      <c r="O72" s="129"/>
      <c r="P72" s="129"/>
      <c r="Q72" s="129"/>
      <c r="R72" s="129"/>
      <c r="S72" s="129"/>
      <c r="T72" s="129"/>
      <c r="U72" s="130"/>
      <c r="V72" s="151"/>
      <c r="W72" s="129"/>
      <c r="X72" s="129"/>
      <c r="Y72" s="129"/>
      <c r="Z72" s="129"/>
      <c r="AA72" s="129"/>
      <c r="AB72" s="129"/>
      <c r="AC72" s="129"/>
      <c r="AD72" s="130"/>
      <c r="AE72" s="133"/>
      <c r="AF72" s="134"/>
      <c r="AG72" s="134"/>
      <c r="AH72" s="134"/>
      <c r="AI72" s="134"/>
      <c r="AJ72" s="134"/>
      <c r="AK72" s="134"/>
      <c r="AL72" s="134"/>
      <c r="AM72" s="134"/>
      <c r="AN72" s="296"/>
      <c r="AO72" s="296"/>
      <c r="AP72" s="296"/>
      <c r="AQ72" s="296"/>
      <c r="AR72" s="296"/>
      <c r="AS72" s="296"/>
      <c r="AT72" s="296"/>
      <c r="AU72" s="296"/>
      <c r="AV72" s="297"/>
      <c r="AW72" s="297"/>
      <c r="AX72" s="33"/>
    </row>
    <row r="73" spans="1:50" s="94" customFormat="1" x14ac:dyDescent="0.35">
      <c r="A73" s="2" t="s">
        <v>6</v>
      </c>
      <c r="B73" s="297" t="s">
        <v>7</v>
      </c>
      <c r="C73" s="296"/>
      <c r="D73" s="151"/>
      <c r="E73" s="129"/>
      <c r="F73" s="129"/>
      <c r="G73" s="129"/>
      <c r="H73" s="129"/>
      <c r="I73" s="129"/>
      <c r="J73" s="129"/>
      <c r="K73" s="129"/>
      <c r="L73" s="130"/>
      <c r="M73" s="151">
        <f t="shared" ref="M73:R73" si="78">M10</f>
        <v>4.54</v>
      </c>
      <c r="N73" s="129">
        <f t="shared" si="78"/>
        <v>-4</v>
      </c>
      <c r="O73" s="129">
        <f t="shared" si="78"/>
        <v>-4</v>
      </c>
      <c r="P73" s="129">
        <f t="shared" si="78"/>
        <v>-4</v>
      </c>
      <c r="Q73" s="129">
        <f t="shared" si="78"/>
        <v>-4</v>
      </c>
      <c r="R73" s="129">
        <f t="shared" si="78"/>
        <v>-4</v>
      </c>
      <c r="S73" s="129">
        <f t="shared" ref="S73" si="79">S10</f>
        <v>-4</v>
      </c>
      <c r="T73" s="129">
        <f t="shared" ref="T73:AA73" si="80">T10</f>
        <v>-4</v>
      </c>
      <c r="U73" s="130">
        <f t="shared" si="80"/>
        <v>-4</v>
      </c>
      <c r="V73" s="151">
        <f t="shared" si="80"/>
        <v>2.66</v>
      </c>
      <c r="W73" s="129">
        <f t="shared" si="80"/>
        <v>-4</v>
      </c>
      <c r="X73" s="129">
        <f t="shared" si="80"/>
        <v>-4</v>
      </c>
      <c r="Y73" s="129">
        <f t="shared" si="80"/>
        <v>-4</v>
      </c>
      <c r="Z73" s="129">
        <f t="shared" si="80"/>
        <v>-4</v>
      </c>
      <c r="AA73" s="129">
        <f t="shared" si="80"/>
        <v>-4</v>
      </c>
      <c r="AB73" s="129">
        <f t="shared" ref="AB73" si="81">AB10</f>
        <v>-4</v>
      </c>
      <c r="AC73" s="129">
        <f>AC10</f>
        <v>-4</v>
      </c>
      <c r="AD73" s="130">
        <f>AD10</f>
        <v>-4</v>
      </c>
      <c r="AE73" s="151"/>
      <c r="AF73" s="129"/>
      <c r="AG73" s="129"/>
      <c r="AH73" s="129"/>
      <c r="AI73" s="129"/>
      <c r="AJ73" s="129"/>
      <c r="AK73" s="129"/>
      <c r="AL73" s="129"/>
      <c r="AM73" s="129"/>
      <c r="AN73" s="134"/>
      <c r="AO73" s="134"/>
      <c r="AP73" s="134"/>
      <c r="AQ73" s="134"/>
      <c r="AR73" s="134"/>
      <c r="AS73" s="134"/>
      <c r="AT73" s="134"/>
      <c r="AU73" s="134"/>
      <c r="AV73" s="135"/>
      <c r="AW73" s="135"/>
      <c r="AX73" s="33"/>
    </row>
    <row r="74" spans="1:50" s="94" customFormat="1" x14ac:dyDescent="0.35">
      <c r="A74" s="2" t="s">
        <v>17</v>
      </c>
      <c r="B74" s="297" t="s">
        <v>7</v>
      </c>
      <c r="C74" s="296"/>
      <c r="D74" s="269">
        <v>-0.2</v>
      </c>
      <c r="E74" s="270">
        <v>0</v>
      </c>
      <c r="F74" s="270">
        <v>0</v>
      </c>
      <c r="G74" s="270">
        <v>0</v>
      </c>
      <c r="H74" s="270">
        <v>0</v>
      </c>
      <c r="I74" s="270">
        <v>0</v>
      </c>
      <c r="J74" s="270">
        <v>0</v>
      </c>
      <c r="K74" s="270">
        <v>0</v>
      </c>
      <c r="L74" s="271">
        <v>0</v>
      </c>
      <c r="M74" s="269">
        <v>0</v>
      </c>
      <c r="N74" s="270">
        <v>0.5</v>
      </c>
      <c r="O74" s="270">
        <v>0.5</v>
      </c>
      <c r="P74" s="270">
        <v>0.5</v>
      </c>
      <c r="Q74" s="270">
        <v>0.5</v>
      </c>
      <c r="R74" s="270">
        <v>0.5</v>
      </c>
      <c r="S74" s="270">
        <v>0.5</v>
      </c>
      <c r="T74" s="270">
        <v>0.5</v>
      </c>
      <c r="U74" s="271">
        <v>0.5</v>
      </c>
      <c r="V74" s="272">
        <v>0</v>
      </c>
      <c r="W74" s="270">
        <v>0.5</v>
      </c>
      <c r="X74" s="270">
        <v>0.5</v>
      </c>
      <c r="Y74" s="270">
        <v>0.5</v>
      </c>
      <c r="Z74" s="270">
        <v>0.5</v>
      </c>
      <c r="AA74" s="270">
        <v>0.5</v>
      </c>
      <c r="AB74" s="270">
        <v>0.5</v>
      </c>
      <c r="AC74" s="270">
        <v>0.5</v>
      </c>
      <c r="AD74" s="270">
        <v>0.5</v>
      </c>
      <c r="AE74" s="151"/>
      <c r="AF74" s="129"/>
      <c r="AG74" s="129"/>
      <c r="AH74" s="129"/>
      <c r="AI74" s="129"/>
      <c r="AJ74" s="129"/>
      <c r="AK74" s="129"/>
      <c r="AL74" s="129"/>
      <c r="AM74" s="129"/>
      <c r="AN74" s="134"/>
      <c r="AO74" s="134"/>
      <c r="AP74" s="134"/>
      <c r="AQ74" s="134"/>
      <c r="AR74" s="134"/>
      <c r="AS74" s="134"/>
      <c r="AT74" s="134"/>
      <c r="AU74" s="134"/>
      <c r="AV74" s="135"/>
      <c r="AW74" s="135"/>
      <c r="AX74" s="174" t="s">
        <v>15</v>
      </c>
    </row>
    <row r="75" spans="1:50" s="94" customFormat="1" ht="13.15" x14ac:dyDescent="0.4">
      <c r="A75" s="137" t="s">
        <v>16</v>
      </c>
      <c r="B75" s="297" t="s">
        <v>7</v>
      </c>
      <c r="C75" s="296"/>
      <c r="D75" s="189">
        <f t="shared" ref="D75:L75" si="82">D72+D74</f>
        <v>-93.2</v>
      </c>
      <c r="E75" s="190">
        <f t="shared" si="82"/>
        <v>-116</v>
      </c>
      <c r="F75" s="190">
        <f t="shared" si="82"/>
        <v>-115.5</v>
      </c>
      <c r="G75" s="190">
        <f t="shared" si="82"/>
        <v>-115</v>
      </c>
      <c r="H75" s="190">
        <f t="shared" si="82"/>
        <v>-114.5</v>
      </c>
      <c r="I75" s="190">
        <f t="shared" si="82"/>
        <v>-114</v>
      </c>
      <c r="J75" s="190">
        <f t="shared" ref="J75" si="83">J72+J74</f>
        <v>-113.5</v>
      </c>
      <c r="K75" s="190">
        <f>K72+K74</f>
        <v>-113</v>
      </c>
      <c r="L75" s="191">
        <f t="shared" si="82"/>
        <v>-112.5</v>
      </c>
      <c r="M75" s="189">
        <f t="shared" ref="M75:AD75" si="84">M73+M74</f>
        <v>4.54</v>
      </c>
      <c r="N75" s="190">
        <f t="shared" si="84"/>
        <v>-3.5</v>
      </c>
      <c r="O75" s="190">
        <f t="shared" si="84"/>
        <v>-3.5</v>
      </c>
      <c r="P75" s="190">
        <f t="shared" si="84"/>
        <v>-3.5</v>
      </c>
      <c r="Q75" s="190">
        <f t="shared" si="84"/>
        <v>-3.5</v>
      </c>
      <c r="R75" s="190">
        <f t="shared" si="84"/>
        <v>-3.5</v>
      </c>
      <c r="S75" s="190">
        <f t="shared" ref="S75" si="85">S73+S74</f>
        <v>-3.5</v>
      </c>
      <c r="T75" s="190">
        <f t="shared" si="84"/>
        <v>-3.5</v>
      </c>
      <c r="U75" s="191">
        <f t="shared" si="84"/>
        <v>-3.5</v>
      </c>
      <c r="V75" s="189">
        <f t="shared" si="84"/>
        <v>2.66</v>
      </c>
      <c r="W75" s="190">
        <f t="shared" si="84"/>
        <v>-3.5</v>
      </c>
      <c r="X75" s="190">
        <f t="shared" si="84"/>
        <v>-3.5</v>
      </c>
      <c r="Y75" s="190">
        <f t="shared" si="84"/>
        <v>-3.5</v>
      </c>
      <c r="Z75" s="190">
        <f t="shared" si="84"/>
        <v>-3.5</v>
      </c>
      <c r="AA75" s="190">
        <f t="shared" si="84"/>
        <v>-3.5</v>
      </c>
      <c r="AB75" s="190">
        <f t="shared" ref="AB75" si="86">AB73+AB74</f>
        <v>-3.5</v>
      </c>
      <c r="AC75" s="190">
        <f t="shared" si="84"/>
        <v>-3.5</v>
      </c>
      <c r="AD75" s="191">
        <f t="shared" si="84"/>
        <v>-3.5</v>
      </c>
      <c r="AE75" s="151"/>
      <c r="AF75" s="129"/>
      <c r="AG75" s="129"/>
      <c r="AH75" s="129"/>
      <c r="AI75" s="129"/>
      <c r="AJ75" s="129"/>
      <c r="AK75" s="129"/>
      <c r="AL75" s="129"/>
      <c r="AM75" s="129"/>
      <c r="AN75" s="134"/>
      <c r="AO75" s="134"/>
      <c r="AP75" s="134"/>
      <c r="AQ75" s="134"/>
      <c r="AR75" s="134"/>
      <c r="AS75" s="134"/>
      <c r="AT75" s="134"/>
      <c r="AU75" s="134"/>
      <c r="AV75" s="135"/>
      <c r="AW75" s="135"/>
      <c r="AX75" s="174" t="s">
        <v>27</v>
      </c>
    </row>
    <row r="76" spans="1:50" s="94" customFormat="1" x14ac:dyDescent="0.35">
      <c r="A76" s="2"/>
      <c r="B76" s="297"/>
      <c r="C76" s="296"/>
      <c r="D76" s="141"/>
      <c r="E76" s="296"/>
      <c r="F76" s="296"/>
      <c r="G76" s="296"/>
      <c r="H76" s="296"/>
      <c r="I76" s="296"/>
      <c r="J76" s="296"/>
      <c r="K76" s="296"/>
      <c r="L76" s="297"/>
      <c r="M76" s="151"/>
      <c r="N76" s="129"/>
      <c r="O76" s="129"/>
      <c r="P76" s="129"/>
      <c r="Q76" s="129"/>
      <c r="R76" s="129"/>
      <c r="S76" s="129"/>
      <c r="T76" s="129"/>
      <c r="U76" s="130"/>
      <c r="V76" s="151"/>
      <c r="W76" s="129"/>
      <c r="X76" s="129"/>
      <c r="Y76" s="129"/>
      <c r="Z76" s="129"/>
      <c r="AA76" s="129"/>
      <c r="AB76" s="129"/>
      <c r="AC76" s="134"/>
      <c r="AD76" s="135"/>
      <c r="AE76" s="133"/>
      <c r="AF76" s="134"/>
      <c r="AG76" s="134"/>
      <c r="AH76" s="134"/>
      <c r="AI76" s="134"/>
      <c r="AJ76" s="134"/>
      <c r="AK76" s="134"/>
      <c r="AL76" s="134"/>
      <c r="AM76" s="134"/>
      <c r="AN76" s="134"/>
      <c r="AO76" s="134"/>
      <c r="AP76" s="134"/>
      <c r="AQ76" s="134"/>
      <c r="AR76" s="134"/>
      <c r="AS76" s="134"/>
      <c r="AT76" s="134"/>
      <c r="AU76" s="134"/>
      <c r="AV76" s="135"/>
      <c r="AW76" s="135"/>
      <c r="AX76" s="174"/>
    </row>
    <row r="77" spans="1:50" s="94" customFormat="1" x14ac:dyDescent="0.35">
      <c r="A77" s="175" t="s">
        <v>14</v>
      </c>
      <c r="B77" s="297"/>
      <c r="C77" s="296"/>
      <c r="D77" s="141"/>
      <c r="E77" s="296"/>
      <c r="F77" s="296"/>
      <c r="G77" s="296"/>
      <c r="H77" s="296"/>
      <c r="I77" s="296"/>
      <c r="J77" s="296"/>
      <c r="K77" s="296"/>
      <c r="L77" s="297"/>
      <c r="M77" s="151"/>
      <c r="N77" s="129"/>
      <c r="O77" s="129"/>
      <c r="P77" s="129"/>
      <c r="Q77" s="129"/>
      <c r="R77" s="129"/>
      <c r="S77" s="129"/>
      <c r="T77" s="129"/>
      <c r="U77" s="130"/>
      <c r="V77" s="151"/>
      <c r="W77" s="129"/>
      <c r="X77" s="129"/>
      <c r="Y77" s="129"/>
      <c r="Z77" s="129"/>
      <c r="AA77" s="129"/>
      <c r="AB77" s="129"/>
      <c r="AC77" s="134"/>
      <c r="AD77" s="135"/>
      <c r="AE77" s="133"/>
      <c r="AF77" s="134"/>
      <c r="AG77" s="134"/>
      <c r="AH77" s="134"/>
      <c r="AI77" s="134"/>
      <c r="AJ77" s="134"/>
      <c r="AK77" s="134"/>
      <c r="AL77" s="134"/>
      <c r="AM77" s="134"/>
      <c r="AN77" s="134"/>
      <c r="AO77" s="134"/>
      <c r="AP77" s="134"/>
      <c r="AQ77" s="134"/>
      <c r="AR77" s="134"/>
      <c r="AS77" s="134"/>
      <c r="AT77" s="134"/>
      <c r="AU77" s="134"/>
      <c r="AV77" s="135"/>
      <c r="AW77" s="135"/>
      <c r="AX77" s="174"/>
    </row>
    <row r="78" spans="1:50" s="94" customFormat="1" x14ac:dyDescent="0.35">
      <c r="A78" s="2" t="s">
        <v>9</v>
      </c>
      <c r="B78" s="230" t="s">
        <v>71</v>
      </c>
      <c r="C78" s="296"/>
      <c r="D78" s="176">
        <f t="shared" ref="D78:I78" si="87">(10^12)*(10^-3)*10^(D75/10)*D5/15</f>
        <v>0.95726018464527352</v>
      </c>
      <c r="E78" s="177">
        <f t="shared" si="87"/>
        <v>5.0237728630191459E-3</v>
      </c>
      <c r="F78" s="177">
        <f t="shared" si="87"/>
        <v>5.6367658625288888E-3</v>
      </c>
      <c r="G78" s="177">
        <f t="shared" si="87"/>
        <v>6.3245553203367336E-3</v>
      </c>
      <c r="H78" s="177">
        <f t="shared" si="87"/>
        <v>7.096267784671503E-3</v>
      </c>
      <c r="I78" s="177">
        <f t="shared" si="87"/>
        <v>7.9621434110699069E-3</v>
      </c>
      <c r="J78" s="177">
        <f t="shared" ref="J78" si="88">(10^12)*(10^-3)*10^(J75/10)*J5/15</f>
        <v>8.9336718430192471E-3</v>
      </c>
      <c r="K78" s="177">
        <f>(10^12)*(10^-3)*10^(K75/10)*K5/15</f>
        <v>1.0023744672545389E-2</v>
      </c>
      <c r="L78" s="178">
        <f>(10^12)*(10^-3)*10^(L75/10)*L5/15</f>
        <v>1.1246826503806952E-2</v>
      </c>
      <c r="M78" s="176">
        <f t="shared" ref="M78:S78" si="89">(10^12)*(10^-3)*10^((D75+M75)/10)*M5/15</f>
        <v>2.722889364931897</v>
      </c>
      <c r="N78" s="177">
        <f t="shared" si="89"/>
        <v>2.2440369086039282E-3</v>
      </c>
      <c r="O78" s="177">
        <f t="shared" si="89"/>
        <v>2.5178508235883259E-3</v>
      </c>
      <c r="P78" s="177">
        <f t="shared" si="89"/>
        <v>2.8250750892455071E-3</v>
      </c>
      <c r="Q78" s="177">
        <f t="shared" si="89"/>
        <v>3.169786384922213E-3</v>
      </c>
      <c r="R78" s="177">
        <f t="shared" si="89"/>
        <v>3.5565588200778407E-3</v>
      </c>
      <c r="S78" s="177">
        <f t="shared" si="89"/>
        <v>3.9905246299377518E-3</v>
      </c>
      <c r="T78" s="177">
        <f>(10^12)*(10^-3)*10^((K75+T75)/10)*T5/15</f>
        <v>4.4774422771366685E-3</v>
      </c>
      <c r="U78" s="178">
        <f>(10^12)*(10^-3)*10^((L75+U75)/10)*U5/15</f>
        <v>5.0237728630191459E-3</v>
      </c>
      <c r="V78" s="176">
        <f t="shared" ref="V78:AB78" si="90">(10^12)*(10^-3)*10^((D75+V75)/10)*V5/15</f>
        <v>1.7661598008371224</v>
      </c>
      <c r="W78" s="177">
        <f t="shared" si="90"/>
        <v>2.2440369086039282E-3</v>
      </c>
      <c r="X78" s="177">
        <f t="shared" si="90"/>
        <v>2.5178508235883259E-3</v>
      </c>
      <c r="Y78" s="177">
        <f t="shared" si="90"/>
        <v>2.8250750892455071E-3</v>
      </c>
      <c r="Z78" s="177">
        <f t="shared" si="90"/>
        <v>3.169786384922213E-3</v>
      </c>
      <c r="AA78" s="177">
        <f t="shared" si="90"/>
        <v>3.5565588200778407E-3</v>
      </c>
      <c r="AB78" s="177">
        <f t="shared" si="90"/>
        <v>3.9905246299377518E-3</v>
      </c>
      <c r="AC78" s="177">
        <f>(10^12)*(10^-3)*10^((K75+AC75)/10)*AC5/15</f>
        <v>4.4774422771366685E-3</v>
      </c>
      <c r="AD78" s="178">
        <f>(10^12)*(10^-3)*10^((L75+AD75)/10)*AD5/15</f>
        <v>5.0237728630191459E-3</v>
      </c>
      <c r="AE78" s="176"/>
      <c r="AF78" s="177"/>
      <c r="AG78" s="177"/>
      <c r="AH78" s="177"/>
      <c r="AI78" s="177"/>
      <c r="AJ78" s="177"/>
      <c r="AK78" s="177"/>
      <c r="AL78" s="177"/>
      <c r="AM78" s="177"/>
      <c r="AN78" s="177"/>
      <c r="AO78" s="177"/>
      <c r="AP78" s="177"/>
      <c r="AQ78" s="177"/>
      <c r="AR78" s="177"/>
      <c r="AS78" s="177"/>
      <c r="AT78" s="177"/>
      <c r="AU78" s="177"/>
      <c r="AV78" s="178"/>
      <c r="AW78" s="178"/>
      <c r="AX78" s="174"/>
    </row>
    <row r="79" spans="1:50" s="94" customFormat="1" ht="13.15" x14ac:dyDescent="0.4">
      <c r="A79" s="31" t="s">
        <v>124</v>
      </c>
      <c r="B79" s="297" t="s">
        <v>7</v>
      </c>
      <c r="C79" s="296"/>
      <c r="D79" s="141" t="s">
        <v>10</v>
      </c>
      <c r="E79" s="296" t="s">
        <v>10</v>
      </c>
      <c r="F79" s="296" t="s">
        <v>10</v>
      </c>
      <c r="G79" s="296" t="s">
        <v>10</v>
      </c>
      <c r="H79" s="296" t="s">
        <v>10</v>
      </c>
      <c r="I79" s="296" t="s">
        <v>10</v>
      </c>
      <c r="J79" s="296" t="s">
        <v>10</v>
      </c>
      <c r="K79" s="296" t="s">
        <v>10</v>
      </c>
      <c r="L79" s="297" t="s">
        <v>10</v>
      </c>
      <c r="M79" s="179">
        <f t="shared" ref="M79:S79" si="91">10*LOG(M78/(D78+V78))</f>
        <v>-8.4624490813329069E-4</v>
      </c>
      <c r="N79" s="10">
        <f t="shared" si="91"/>
        <v>-5.103735558537462</v>
      </c>
      <c r="O79" s="10">
        <f t="shared" si="91"/>
        <v>-5.1037355585374735</v>
      </c>
      <c r="P79" s="10">
        <f t="shared" si="91"/>
        <v>-5.103735558537462</v>
      </c>
      <c r="Q79" s="10">
        <f t="shared" si="91"/>
        <v>-5.1037355585374833</v>
      </c>
      <c r="R79" s="10">
        <f t="shared" si="91"/>
        <v>-5.103735558537462</v>
      </c>
      <c r="S79" s="10">
        <f t="shared" si="91"/>
        <v>-5.1037355585374735</v>
      </c>
      <c r="T79" s="10">
        <f>10*LOG(T78/(K78+AC78))</f>
        <v>-5.1037355585374637</v>
      </c>
      <c r="U79" s="180">
        <f>10*LOG(U78/(L78+AD78))</f>
        <v>-5.1037355585374735</v>
      </c>
      <c r="V79" s="179">
        <f t="shared" ref="V79:AB79" si="92">10*LOG(V78/(D78+M78))</f>
        <v>-3.1883547171509887</v>
      </c>
      <c r="W79" s="10">
        <f t="shared" si="92"/>
        <v>-5.103735558537462</v>
      </c>
      <c r="X79" s="10">
        <f t="shared" si="92"/>
        <v>-5.1037355585374735</v>
      </c>
      <c r="Y79" s="10">
        <f t="shared" si="92"/>
        <v>-5.103735558537462</v>
      </c>
      <c r="Z79" s="10">
        <f t="shared" si="92"/>
        <v>-5.1037355585374833</v>
      </c>
      <c r="AA79" s="10">
        <f t="shared" si="92"/>
        <v>-5.103735558537462</v>
      </c>
      <c r="AB79" s="10">
        <f t="shared" si="92"/>
        <v>-5.1037355585374735</v>
      </c>
      <c r="AC79" s="10">
        <f>10*LOG(AC78/(K78+T78))</f>
        <v>-5.1037355585374637</v>
      </c>
      <c r="AD79" s="180">
        <f>10*LOG(AD78/(L78+U78))</f>
        <v>-5.1037355585374735</v>
      </c>
      <c r="AE79" s="179"/>
      <c r="AF79" s="10"/>
      <c r="AG79" s="10"/>
      <c r="AH79" s="10"/>
      <c r="AI79" s="10"/>
      <c r="AJ79" s="10"/>
      <c r="AK79" s="10"/>
      <c r="AL79" s="10"/>
      <c r="AM79" s="10"/>
      <c r="AN79" s="34"/>
      <c r="AO79" s="34"/>
      <c r="AP79" s="34"/>
      <c r="AQ79" s="34"/>
      <c r="AR79" s="34"/>
      <c r="AS79" s="34"/>
      <c r="AT79" s="34"/>
      <c r="AU79" s="34"/>
      <c r="AV79" s="53"/>
      <c r="AW79" s="53"/>
      <c r="AX79" s="33" t="str">
        <f>AX18</f>
        <v>For SSB Es/Iot range check</v>
      </c>
    </row>
    <row r="80" spans="1:50" s="94" customFormat="1" ht="13.15" x14ac:dyDescent="0.4">
      <c r="A80" s="31" t="s">
        <v>13</v>
      </c>
      <c r="B80" s="230" t="s">
        <v>70</v>
      </c>
      <c r="C80" s="296"/>
      <c r="D80" s="141" t="s">
        <v>10</v>
      </c>
      <c r="E80" s="296" t="s">
        <v>10</v>
      </c>
      <c r="F80" s="296" t="s">
        <v>10</v>
      </c>
      <c r="G80" s="296" t="s">
        <v>10</v>
      </c>
      <c r="H80" s="296" t="s">
        <v>10</v>
      </c>
      <c r="I80" s="296" t="s">
        <v>10</v>
      </c>
      <c r="J80" s="296" t="s">
        <v>10</v>
      </c>
      <c r="K80" s="296" t="s">
        <v>10</v>
      </c>
      <c r="L80" s="297" t="s">
        <v>10</v>
      </c>
      <c r="M80" s="179">
        <f t="shared" ref="M80:S80" si="93">D75+M75+10*LOG(M5/15)</f>
        <v>-85.649700043360184</v>
      </c>
      <c r="N80" s="10">
        <f t="shared" si="93"/>
        <v>-116.48970004336019</v>
      </c>
      <c r="O80" s="10">
        <f t="shared" si="93"/>
        <v>-115.98970004336019</v>
      </c>
      <c r="P80" s="10">
        <f t="shared" si="93"/>
        <v>-115.48970004336019</v>
      </c>
      <c r="Q80" s="10">
        <f t="shared" si="93"/>
        <v>-114.98970004336019</v>
      </c>
      <c r="R80" s="10">
        <f t="shared" si="93"/>
        <v>-114.48970004336019</v>
      </c>
      <c r="S80" s="10">
        <f t="shared" si="93"/>
        <v>-113.98970004336019</v>
      </c>
      <c r="T80" s="10">
        <f>K75+T75+10*LOG(T5/15)</f>
        <v>-113.48970004336019</v>
      </c>
      <c r="U80" s="180">
        <f>L75+U75+10*LOG(U5/15)</f>
        <v>-112.98970004336019</v>
      </c>
      <c r="V80" s="179">
        <f t="shared" ref="V80:AB80" si="94">D75+V75+10*LOG(V5/15)</f>
        <v>-87.529700043360194</v>
      </c>
      <c r="W80" s="10">
        <f t="shared" si="94"/>
        <v>-116.48970004336019</v>
      </c>
      <c r="X80" s="10">
        <f t="shared" si="94"/>
        <v>-115.98970004336019</v>
      </c>
      <c r="Y80" s="10">
        <f t="shared" si="94"/>
        <v>-115.48970004336019</v>
      </c>
      <c r="Z80" s="10">
        <f t="shared" si="94"/>
        <v>-114.98970004336019</v>
      </c>
      <c r="AA80" s="10">
        <f t="shared" si="94"/>
        <v>-114.48970004336019</v>
      </c>
      <c r="AB80" s="10">
        <f t="shared" si="94"/>
        <v>-113.98970004336019</v>
      </c>
      <c r="AC80" s="10">
        <f>K75+AC75+10*LOG(AC5/15)</f>
        <v>-113.48970004336019</v>
      </c>
      <c r="AD80" s="180">
        <f>L75+AD75+10*LOG(AD5/15)</f>
        <v>-112.98970004336019</v>
      </c>
      <c r="AE80" s="181"/>
      <c r="AF80" s="182"/>
      <c r="AG80" s="182"/>
      <c r="AH80" s="182"/>
      <c r="AI80" s="182"/>
      <c r="AJ80" s="182"/>
      <c r="AK80" s="182"/>
      <c r="AL80" s="182"/>
      <c r="AM80" s="182"/>
      <c r="AN80" s="296"/>
      <c r="AO80" s="296"/>
      <c r="AP80" s="296"/>
      <c r="AQ80" s="296"/>
      <c r="AR80" s="296"/>
      <c r="AS80" s="296"/>
      <c r="AT80" s="296"/>
      <c r="AU80" s="296"/>
      <c r="AV80" s="297"/>
      <c r="AW80" s="297"/>
      <c r="AX80" s="174" t="str">
        <f>AX19</f>
        <v>For SSB_RP level range check</v>
      </c>
    </row>
    <row r="81" spans="1:50" ht="13.15" x14ac:dyDescent="0.4">
      <c r="A81" s="275" t="s">
        <v>110</v>
      </c>
      <c r="B81" s="302" t="s">
        <v>7</v>
      </c>
      <c r="C81" s="301"/>
      <c r="D81" s="46" t="s">
        <v>10</v>
      </c>
      <c r="E81" s="301" t="s">
        <v>10</v>
      </c>
      <c r="F81" s="301" t="s">
        <v>10</v>
      </c>
      <c r="G81" s="301" t="s">
        <v>10</v>
      </c>
      <c r="H81" s="301" t="s">
        <v>10</v>
      </c>
      <c r="I81" s="301" t="s">
        <v>10</v>
      </c>
      <c r="J81" s="301" t="s">
        <v>10</v>
      </c>
      <c r="K81" s="301" t="s">
        <v>10</v>
      </c>
      <c r="L81" s="302" t="s">
        <v>10</v>
      </c>
      <c r="M81" s="179">
        <f>10*LOG(M78/(D78+V78))</f>
        <v>-8.4624490813329069E-4</v>
      </c>
      <c r="N81" s="10">
        <f t="shared" ref="N81:U81" si="95">10*LOG(N78/(E78+W78))</f>
        <v>-5.103735558537462</v>
      </c>
      <c r="O81" s="10">
        <f t="shared" si="95"/>
        <v>-5.1037355585374735</v>
      </c>
      <c r="P81" s="10">
        <f t="shared" si="95"/>
        <v>-5.103735558537462</v>
      </c>
      <c r="Q81" s="190">
        <f t="shared" si="95"/>
        <v>-5.1037355585374833</v>
      </c>
      <c r="R81" s="10">
        <f t="shared" si="95"/>
        <v>-5.103735558537462</v>
      </c>
      <c r="S81" s="10">
        <f t="shared" si="95"/>
        <v>-5.1037355585374735</v>
      </c>
      <c r="T81" s="10">
        <f t="shared" si="95"/>
        <v>-5.1037355585374637</v>
      </c>
      <c r="U81" s="180">
        <f t="shared" si="95"/>
        <v>-5.1037355585374735</v>
      </c>
      <c r="V81" s="179">
        <f>10*LOG(V78/(D78+M78))</f>
        <v>-3.1883547171509887</v>
      </c>
      <c r="W81" s="10">
        <f t="shared" ref="W81:AD81" si="96">10*LOG(W78/(E78+N78))</f>
        <v>-5.103735558537462</v>
      </c>
      <c r="X81" s="10">
        <f t="shared" si="96"/>
        <v>-5.1037355585374735</v>
      </c>
      <c r="Y81" s="10">
        <f t="shared" si="96"/>
        <v>-5.103735558537462</v>
      </c>
      <c r="Z81" s="10">
        <f t="shared" si="96"/>
        <v>-5.1037355585374833</v>
      </c>
      <c r="AA81" s="10">
        <f t="shared" si="96"/>
        <v>-5.103735558537462</v>
      </c>
      <c r="AB81" s="10">
        <f t="shared" si="96"/>
        <v>-5.1037355585374735</v>
      </c>
      <c r="AC81" s="10">
        <f t="shared" si="96"/>
        <v>-5.1037355585374637</v>
      </c>
      <c r="AD81" s="180">
        <f t="shared" si="96"/>
        <v>-5.1037355585374735</v>
      </c>
      <c r="AE81" s="70"/>
      <c r="AF81" s="35"/>
      <c r="AG81" s="35"/>
      <c r="AH81" s="35"/>
      <c r="AI81" s="35"/>
      <c r="AJ81" s="35"/>
      <c r="AK81" s="35"/>
      <c r="AL81" s="35"/>
      <c r="AM81" s="35"/>
      <c r="AN81" s="296"/>
      <c r="AO81" s="296"/>
      <c r="AP81" s="296"/>
      <c r="AQ81" s="296"/>
      <c r="AR81" s="296"/>
      <c r="AS81" s="296"/>
      <c r="AT81" s="296"/>
      <c r="AU81" s="296"/>
      <c r="AV81" s="297"/>
      <c r="AW81" s="297"/>
      <c r="AX81" s="22" t="s">
        <v>104</v>
      </c>
    </row>
    <row r="82" spans="1:50" s="94" customFormat="1" ht="13.5" thickBot="1" x14ac:dyDescent="0.45">
      <c r="A82" s="183" t="s">
        <v>37</v>
      </c>
      <c r="B82" s="280" t="s">
        <v>83</v>
      </c>
      <c r="C82" s="184"/>
      <c r="D82" s="185">
        <f t="shared" ref="D82:J82" si="97">10*LOG((D78+M78+V78)*10^-9)+10*LOG(D7*12)</f>
        <v>-51.594105830530467</v>
      </c>
      <c r="E82" s="186">
        <f t="shared" si="97"/>
        <v>-79.172480473364345</v>
      </c>
      <c r="F82" s="186">
        <f t="shared" si="97"/>
        <v>-78.672480473364345</v>
      </c>
      <c r="G82" s="186">
        <f t="shared" si="97"/>
        <v>-78.172480473364345</v>
      </c>
      <c r="H82" s="186">
        <f t="shared" si="97"/>
        <v>-77.672480473364345</v>
      </c>
      <c r="I82" s="186">
        <f t="shared" si="97"/>
        <v>-77.172480473364345</v>
      </c>
      <c r="J82" s="186">
        <f t="shared" si="97"/>
        <v>-76.672480473364345</v>
      </c>
      <c r="K82" s="186">
        <f>10*LOG((K78+T78+AC78)*10^-9)+10*LOG(K7*12)</f>
        <v>-76.172480473364345</v>
      </c>
      <c r="L82" s="187">
        <f>10*LOG((L78+U78+AD78)*10^-9)+10*LOG(L7*12)</f>
        <v>-75.672480473364345</v>
      </c>
      <c r="M82" s="79" t="s">
        <v>10</v>
      </c>
      <c r="N82" s="184" t="s">
        <v>10</v>
      </c>
      <c r="O82" s="184" t="s">
        <v>10</v>
      </c>
      <c r="P82" s="184" t="s">
        <v>10</v>
      </c>
      <c r="Q82" s="184" t="s">
        <v>10</v>
      </c>
      <c r="R82" s="184" t="s">
        <v>10</v>
      </c>
      <c r="S82" s="184" t="s">
        <v>10</v>
      </c>
      <c r="T82" s="36" t="s">
        <v>10</v>
      </c>
      <c r="U82" s="54" t="s">
        <v>10</v>
      </c>
      <c r="V82" s="79" t="s">
        <v>10</v>
      </c>
      <c r="W82" s="184" t="s">
        <v>10</v>
      </c>
      <c r="X82" s="184" t="s">
        <v>10</v>
      </c>
      <c r="Y82" s="184" t="s">
        <v>10</v>
      </c>
      <c r="Z82" s="184" t="s">
        <v>10</v>
      </c>
      <c r="AA82" s="184" t="s">
        <v>10</v>
      </c>
      <c r="AB82" s="184" t="s">
        <v>10</v>
      </c>
      <c r="AC82" s="36" t="s">
        <v>10</v>
      </c>
      <c r="AD82" s="54" t="s">
        <v>10</v>
      </c>
      <c r="AE82" s="185"/>
      <c r="AF82" s="186"/>
      <c r="AG82" s="186"/>
      <c r="AH82" s="186"/>
      <c r="AI82" s="186"/>
      <c r="AJ82" s="186"/>
      <c r="AK82" s="186"/>
      <c r="AL82" s="186"/>
      <c r="AM82" s="186"/>
      <c r="AN82" s="184"/>
      <c r="AO82" s="184"/>
      <c r="AP82" s="184"/>
      <c r="AQ82" s="184"/>
      <c r="AR82" s="184"/>
      <c r="AS82" s="184"/>
      <c r="AT82" s="184"/>
      <c r="AU82" s="184"/>
      <c r="AV82" s="188"/>
      <c r="AW82" s="188"/>
      <c r="AX82" s="26" t="str">
        <f>AX21</f>
        <v>For Io level range check</v>
      </c>
    </row>
    <row r="83" spans="1:50" s="94" customFormat="1" ht="13.15" x14ac:dyDescent="0.4">
      <c r="A83" s="128"/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127"/>
      <c r="N83" s="127"/>
      <c r="O83" s="127"/>
      <c r="P83" s="127"/>
      <c r="Q83" s="127"/>
      <c r="R83" s="127"/>
      <c r="S83" s="127"/>
      <c r="T83" s="127"/>
      <c r="U83" s="127"/>
      <c r="V83" s="127"/>
      <c r="W83" s="127"/>
      <c r="X83" s="127"/>
      <c r="Y83" s="127"/>
      <c r="Z83" s="127"/>
      <c r="AA83" s="127"/>
      <c r="AB83" s="127"/>
      <c r="AC83" s="95"/>
      <c r="AD83" s="95"/>
      <c r="AE83" s="95"/>
      <c r="AF83" s="95"/>
      <c r="AG83" s="95"/>
      <c r="AH83" s="95"/>
      <c r="AI83" s="95"/>
      <c r="AJ83" s="95"/>
      <c r="AK83" s="95"/>
      <c r="AL83" s="95"/>
      <c r="AM83" s="95"/>
      <c r="AN83" s="95"/>
      <c r="AO83" s="95"/>
      <c r="AP83" s="95"/>
      <c r="AQ83" s="95"/>
      <c r="AR83" s="95"/>
      <c r="AS83" s="95"/>
      <c r="AT83" s="95"/>
      <c r="AU83" s="95"/>
      <c r="AV83" s="95"/>
      <c r="AW83" s="95"/>
      <c r="AX83" s="125"/>
    </row>
    <row r="84" spans="1:50" s="94" customFormat="1" ht="13.15" thickBot="1" x14ac:dyDescent="0.4">
      <c r="AX84" s="126"/>
    </row>
    <row r="85" spans="1:50" s="94" customFormat="1" ht="13.15" x14ac:dyDescent="0.4">
      <c r="A85" s="1" t="s">
        <v>24</v>
      </c>
      <c r="B85" s="299"/>
      <c r="C85" s="298"/>
      <c r="D85" s="306" t="s">
        <v>0</v>
      </c>
      <c r="E85" s="317"/>
      <c r="F85" s="317"/>
      <c r="G85" s="317"/>
      <c r="H85" s="317"/>
      <c r="I85" s="317"/>
      <c r="J85" s="317"/>
      <c r="K85" s="317"/>
      <c r="L85" s="320"/>
      <c r="M85" s="306" t="s">
        <v>1</v>
      </c>
      <c r="N85" s="317"/>
      <c r="O85" s="317"/>
      <c r="P85" s="317"/>
      <c r="Q85" s="317"/>
      <c r="R85" s="317"/>
      <c r="S85" s="317"/>
      <c r="T85" s="317"/>
      <c r="U85" s="320"/>
      <c r="V85" s="306" t="s">
        <v>2</v>
      </c>
      <c r="W85" s="317"/>
      <c r="X85" s="317"/>
      <c r="Y85" s="317"/>
      <c r="Z85" s="317"/>
      <c r="AA85" s="317"/>
      <c r="AB85" s="317"/>
      <c r="AC85" s="317"/>
      <c r="AD85" s="320"/>
      <c r="AE85" s="306" t="s">
        <v>44</v>
      </c>
      <c r="AF85" s="317"/>
      <c r="AG85" s="317"/>
      <c r="AH85" s="317"/>
      <c r="AI85" s="317"/>
      <c r="AJ85" s="317"/>
      <c r="AK85" s="317"/>
      <c r="AL85" s="317"/>
      <c r="AM85" s="320"/>
      <c r="AN85" s="306" t="s">
        <v>33</v>
      </c>
      <c r="AO85" s="317"/>
      <c r="AP85" s="317"/>
      <c r="AQ85" s="317"/>
      <c r="AR85" s="317"/>
      <c r="AS85" s="317"/>
      <c r="AT85" s="317"/>
      <c r="AU85" s="317"/>
      <c r="AV85" s="320"/>
      <c r="AW85" s="149" t="s">
        <v>67</v>
      </c>
      <c r="AX85" s="19" t="s">
        <v>3</v>
      </c>
    </row>
    <row r="86" spans="1:50" s="94" customFormat="1" ht="13.15" x14ac:dyDescent="0.4">
      <c r="A86" s="61"/>
      <c r="B86" s="297"/>
      <c r="C86" s="296"/>
      <c r="D86" s="44" t="s">
        <v>34</v>
      </c>
      <c r="E86" s="309" t="s">
        <v>35</v>
      </c>
      <c r="F86" s="309"/>
      <c r="G86" s="309"/>
      <c r="H86" s="309"/>
      <c r="I86" s="309"/>
      <c r="J86" s="309"/>
      <c r="K86" s="309"/>
      <c r="L86" s="319"/>
      <c r="M86" s="44" t="s">
        <v>34</v>
      </c>
      <c r="N86" s="309" t="s">
        <v>35</v>
      </c>
      <c r="O86" s="309"/>
      <c r="P86" s="309"/>
      <c r="Q86" s="309"/>
      <c r="R86" s="309"/>
      <c r="S86" s="309"/>
      <c r="T86" s="309"/>
      <c r="U86" s="319"/>
      <c r="V86" s="44" t="s">
        <v>34</v>
      </c>
      <c r="W86" s="309" t="s">
        <v>35</v>
      </c>
      <c r="X86" s="309"/>
      <c r="Y86" s="309"/>
      <c r="Z86" s="309"/>
      <c r="AA86" s="309"/>
      <c r="AB86" s="309"/>
      <c r="AC86" s="309"/>
      <c r="AD86" s="319"/>
      <c r="AE86" s="295" t="s">
        <v>34</v>
      </c>
      <c r="AF86" s="309" t="s">
        <v>35</v>
      </c>
      <c r="AG86" s="309"/>
      <c r="AH86" s="309"/>
      <c r="AI86" s="309"/>
      <c r="AJ86" s="309"/>
      <c r="AK86" s="309"/>
      <c r="AL86" s="309"/>
      <c r="AM86" s="319"/>
      <c r="AN86" s="44" t="s">
        <v>34</v>
      </c>
      <c r="AO86" s="309" t="s">
        <v>35</v>
      </c>
      <c r="AP86" s="309"/>
      <c r="AQ86" s="309"/>
      <c r="AR86" s="309"/>
      <c r="AS86" s="309"/>
      <c r="AT86" s="309"/>
      <c r="AU86" s="309"/>
      <c r="AV86" s="319"/>
      <c r="AW86" s="256"/>
      <c r="AX86" s="20"/>
    </row>
    <row r="87" spans="1:50" s="94" customFormat="1" x14ac:dyDescent="0.35">
      <c r="A87" s="216" t="s">
        <v>131</v>
      </c>
      <c r="B87" s="168" t="s">
        <v>7</v>
      </c>
      <c r="C87" s="172"/>
      <c r="D87" s="192"/>
      <c r="E87" s="193"/>
      <c r="F87" s="193"/>
      <c r="G87" s="193"/>
      <c r="H87" s="193"/>
      <c r="I87" s="193"/>
      <c r="J87" s="193"/>
      <c r="K87" s="193"/>
      <c r="L87" s="194"/>
      <c r="M87" s="195">
        <f t="shared" ref="M87:S87" si="98">M88-AN88</f>
        <v>-0.95434513178842539</v>
      </c>
      <c r="N87" s="196">
        <f t="shared" si="98"/>
        <v>-5.9355359175794815</v>
      </c>
      <c r="O87" s="196">
        <f t="shared" si="98"/>
        <v>-5.9355359175794931</v>
      </c>
      <c r="P87" s="196">
        <f t="shared" si="98"/>
        <v>-5.9355359175794815</v>
      </c>
      <c r="Q87" s="196">
        <f t="shared" si="98"/>
        <v>-5.9355359175795028</v>
      </c>
      <c r="R87" s="196">
        <f t="shared" si="98"/>
        <v>-5.9355359175794815</v>
      </c>
      <c r="S87" s="196">
        <f t="shared" si="98"/>
        <v>-5.9355359175794931</v>
      </c>
      <c r="T87" s="196">
        <f>T88-AU88</f>
        <v>-5.9355359175794833</v>
      </c>
      <c r="U87" s="197">
        <f>U88-AV88</f>
        <v>-5.9355359175794931</v>
      </c>
      <c r="V87" s="192"/>
      <c r="W87" s="193"/>
      <c r="X87" s="193"/>
      <c r="Y87" s="193"/>
      <c r="Z87" s="193"/>
      <c r="AA87" s="193"/>
      <c r="AB87" s="193"/>
      <c r="AC87" s="193"/>
      <c r="AD87" s="194"/>
      <c r="AE87" s="193"/>
      <c r="AF87" s="193"/>
      <c r="AG87" s="193"/>
      <c r="AH87" s="193"/>
      <c r="AI87" s="193"/>
      <c r="AJ87" s="193"/>
      <c r="AK87" s="193"/>
      <c r="AL87" s="193"/>
      <c r="AM87" s="193"/>
      <c r="AN87" s="148"/>
      <c r="AO87" s="152"/>
      <c r="AP87" s="152"/>
      <c r="AQ87" s="152"/>
      <c r="AR87" s="152"/>
      <c r="AS87" s="152"/>
      <c r="AT87" s="152"/>
      <c r="AU87" s="152"/>
      <c r="AV87" s="153"/>
      <c r="AW87" s="257">
        <v>-6</v>
      </c>
      <c r="AX87" s="264" t="s">
        <v>100</v>
      </c>
    </row>
    <row r="88" spans="1:50" s="94" customFormat="1" ht="13.15" x14ac:dyDescent="0.4">
      <c r="A88" s="217" t="s">
        <v>132</v>
      </c>
      <c r="B88" s="168" t="s">
        <v>7</v>
      </c>
      <c r="C88" s="172"/>
      <c r="D88" s="192"/>
      <c r="E88" s="193"/>
      <c r="F88" s="193"/>
      <c r="G88" s="193"/>
      <c r="H88" s="193"/>
      <c r="I88" s="193"/>
      <c r="J88" s="193"/>
      <c r="K88" s="193"/>
      <c r="L88" s="194"/>
      <c r="M88" s="192">
        <f t="shared" ref="M88:U88" si="99">M79</f>
        <v>-8.4624490813329069E-4</v>
      </c>
      <c r="N88" s="193">
        <f t="shared" si="99"/>
        <v>-5.103735558537462</v>
      </c>
      <c r="O88" s="193">
        <f t="shared" si="99"/>
        <v>-5.1037355585374735</v>
      </c>
      <c r="P88" s="193">
        <f t="shared" si="99"/>
        <v>-5.103735558537462</v>
      </c>
      <c r="Q88" s="193">
        <f t="shared" si="99"/>
        <v>-5.1037355585374833</v>
      </c>
      <c r="R88" s="193">
        <f t="shared" si="99"/>
        <v>-5.103735558537462</v>
      </c>
      <c r="S88" s="193">
        <f t="shared" ref="S88" si="100">S79</f>
        <v>-5.1037355585374735</v>
      </c>
      <c r="T88" s="193">
        <f t="shared" si="99"/>
        <v>-5.1037355585374637</v>
      </c>
      <c r="U88" s="194">
        <f t="shared" si="99"/>
        <v>-5.1037355585374735</v>
      </c>
      <c r="V88" s="192"/>
      <c r="W88" s="193"/>
      <c r="X88" s="193"/>
      <c r="Y88" s="193"/>
      <c r="Z88" s="193"/>
      <c r="AA88" s="193"/>
      <c r="AB88" s="193"/>
      <c r="AC88" s="193"/>
      <c r="AD88" s="194"/>
      <c r="AE88" s="193"/>
      <c r="AF88" s="193"/>
      <c r="AG88" s="193"/>
      <c r="AH88" s="193"/>
      <c r="AI88" s="193"/>
      <c r="AJ88" s="193"/>
      <c r="AK88" s="193"/>
      <c r="AL88" s="193"/>
      <c r="AM88" s="193"/>
      <c r="AN88" s="154">
        <f t="shared" ref="AN88:AS88" si="101">AN36</f>
        <v>0.95349888688029205</v>
      </c>
      <c r="AO88" s="155">
        <f t="shared" si="101"/>
        <v>0.83180035904201921</v>
      </c>
      <c r="AP88" s="155">
        <f t="shared" si="101"/>
        <v>0.83180035904201932</v>
      </c>
      <c r="AQ88" s="155">
        <f t="shared" si="101"/>
        <v>0.83180035904201921</v>
      </c>
      <c r="AR88" s="155">
        <f t="shared" si="101"/>
        <v>0.83180035904201921</v>
      </c>
      <c r="AS88" s="155">
        <f t="shared" si="101"/>
        <v>0.83180035904201921</v>
      </c>
      <c r="AT88" s="155">
        <f t="shared" ref="AT88" si="102">AT36</f>
        <v>0.83180035904201921</v>
      </c>
      <c r="AU88" s="155">
        <f>AU36</f>
        <v>0.83180035904201932</v>
      </c>
      <c r="AV88" s="156">
        <f>AV36</f>
        <v>0.83180035904201921</v>
      </c>
      <c r="AW88" s="258"/>
      <c r="AX88" s="265"/>
    </row>
    <row r="89" spans="1:50" s="94" customFormat="1" ht="13.15" x14ac:dyDescent="0.4">
      <c r="A89" s="216" t="s">
        <v>133</v>
      </c>
      <c r="B89" s="168" t="s">
        <v>7</v>
      </c>
      <c r="C89" s="172"/>
      <c r="D89" s="192"/>
      <c r="E89" s="193"/>
      <c r="F89" s="193"/>
      <c r="G89" s="193"/>
      <c r="H89" s="193"/>
      <c r="I89" s="193"/>
      <c r="J89" s="193"/>
      <c r="K89" s="193"/>
      <c r="L89" s="194"/>
      <c r="M89" s="192">
        <f t="shared" ref="M89:S89" si="103">M88+AN88</f>
        <v>0.95265264197215871</v>
      </c>
      <c r="N89" s="193">
        <f t="shared" si="103"/>
        <v>-4.2719351994954424</v>
      </c>
      <c r="O89" s="193">
        <f t="shared" si="103"/>
        <v>-4.271935199495454</v>
      </c>
      <c r="P89" s="193">
        <f t="shared" si="103"/>
        <v>-4.2719351994954424</v>
      </c>
      <c r="Q89" s="193">
        <f t="shared" si="103"/>
        <v>-4.2719351994954637</v>
      </c>
      <c r="R89" s="193">
        <f t="shared" si="103"/>
        <v>-4.2719351994954424</v>
      </c>
      <c r="S89" s="193">
        <f t="shared" si="103"/>
        <v>-4.271935199495454</v>
      </c>
      <c r="T89" s="193">
        <f>T88+AU88</f>
        <v>-4.2719351994954442</v>
      </c>
      <c r="U89" s="194">
        <f>U88+AV88</f>
        <v>-4.271935199495454</v>
      </c>
      <c r="V89" s="192"/>
      <c r="W89" s="193"/>
      <c r="X89" s="193"/>
      <c r="Y89" s="193"/>
      <c r="Z89" s="193"/>
      <c r="AA89" s="193"/>
      <c r="AB89" s="193"/>
      <c r="AC89" s="193"/>
      <c r="AD89" s="194"/>
      <c r="AE89" s="193"/>
      <c r="AF89" s="193"/>
      <c r="AG89" s="193"/>
      <c r="AH89" s="193"/>
      <c r="AI89" s="193"/>
      <c r="AJ89" s="193"/>
      <c r="AK89" s="193"/>
      <c r="AL89" s="193"/>
      <c r="AM89" s="193"/>
      <c r="AN89" s="154"/>
      <c r="AO89" s="155"/>
      <c r="AP89" s="155"/>
      <c r="AQ89" s="155"/>
      <c r="AR89" s="155"/>
      <c r="AS89" s="155"/>
      <c r="AT89" s="155"/>
      <c r="AU89" s="155"/>
      <c r="AV89" s="156"/>
      <c r="AW89" s="259"/>
      <c r="AX89" s="265"/>
    </row>
    <row r="90" spans="1:50" s="94" customFormat="1" ht="13.15" x14ac:dyDescent="0.4">
      <c r="A90" s="137"/>
      <c r="B90" s="135"/>
      <c r="C90" s="134"/>
      <c r="D90" s="151"/>
      <c r="E90" s="129"/>
      <c r="F90" s="129"/>
      <c r="G90" s="129"/>
      <c r="H90" s="129"/>
      <c r="I90" s="129"/>
      <c r="J90" s="129"/>
      <c r="K90" s="129"/>
      <c r="L90" s="130"/>
      <c r="M90" s="151"/>
      <c r="N90" s="129"/>
      <c r="O90" s="129"/>
      <c r="P90" s="129"/>
      <c r="Q90" s="129"/>
      <c r="R90" s="129"/>
      <c r="S90" s="129"/>
      <c r="T90" s="129"/>
      <c r="U90" s="130"/>
      <c r="V90" s="151"/>
      <c r="W90" s="129"/>
      <c r="X90" s="129"/>
      <c r="Y90" s="129"/>
      <c r="Z90" s="129"/>
      <c r="AA90" s="129"/>
      <c r="AB90" s="129"/>
      <c r="AC90" s="129"/>
      <c r="AD90" s="130"/>
      <c r="AE90" s="129"/>
      <c r="AF90" s="129"/>
      <c r="AG90" s="129"/>
      <c r="AH90" s="129"/>
      <c r="AI90" s="129"/>
      <c r="AJ90" s="129"/>
      <c r="AK90" s="129"/>
      <c r="AL90" s="129"/>
      <c r="AM90" s="129"/>
      <c r="AN90" s="158"/>
      <c r="AO90" s="159"/>
      <c r="AP90" s="159"/>
      <c r="AQ90" s="159"/>
      <c r="AR90" s="159"/>
      <c r="AS90" s="159"/>
      <c r="AT90" s="159"/>
      <c r="AU90" s="159"/>
      <c r="AV90" s="160"/>
      <c r="AW90" s="260"/>
      <c r="AX90" s="265"/>
    </row>
    <row r="91" spans="1:50" s="94" customFormat="1" x14ac:dyDescent="0.35">
      <c r="A91" s="216" t="s">
        <v>134</v>
      </c>
      <c r="B91" s="168" t="s">
        <v>7</v>
      </c>
      <c r="C91" s="172"/>
      <c r="D91" s="192"/>
      <c r="E91" s="193"/>
      <c r="F91" s="193"/>
      <c r="G91" s="193"/>
      <c r="H91" s="193"/>
      <c r="I91" s="193"/>
      <c r="J91" s="193"/>
      <c r="K91" s="193"/>
      <c r="L91" s="194"/>
      <c r="M91" s="192"/>
      <c r="N91" s="193"/>
      <c r="O91" s="193"/>
      <c r="P91" s="193"/>
      <c r="Q91" s="193"/>
      <c r="R91" s="193"/>
      <c r="S91" s="193"/>
      <c r="T91" s="193"/>
      <c r="U91" s="194"/>
      <c r="V91" s="195">
        <f t="shared" ref="V91:AB91" si="104">V92-AN92</f>
        <v>-4.1835208205658381</v>
      </c>
      <c r="W91" s="196">
        <f t="shared" si="104"/>
        <v>-5.9355359175794815</v>
      </c>
      <c r="X91" s="196">
        <f t="shared" si="104"/>
        <v>-5.9355359175794931</v>
      </c>
      <c r="Y91" s="196">
        <f t="shared" si="104"/>
        <v>-5.9355359175794815</v>
      </c>
      <c r="Z91" s="196">
        <f t="shared" si="104"/>
        <v>-5.9355359175795028</v>
      </c>
      <c r="AA91" s="196">
        <f t="shared" si="104"/>
        <v>-5.9355359175794815</v>
      </c>
      <c r="AB91" s="196">
        <f t="shared" si="104"/>
        <v>-5.9355359175794931</v>
      </c>
      <c r="AC91" s="196">
        <f>AC92-AU92</f>
        <v>-5.9355359175794833</v>
      </c>
      <c r="AD91" s="197">
        <f>AD92-AV92</f>
        <v>-5.9355359175794931</v>
      </c>
      <c r="AE91" s="193"/>
      <c r="AF91" s="193"/>
      <c r="AG91" s="193"/>
      <c r="AH91" s="193"/>
      <c r="AI91" s="193"/>
      <c r="AJ91" s="193"/>
      <c r="AK91" s="193"/>
      <c r="AL91" s="193"/>
      <c r="AM91" s="193"/>
      <c r="AN91" s="148"/>
      <c r="AO91" s="152"/>
      <c r="AP91" s="152"/>
      <c r="AQ91" s="152"/>
      <c r="AR91" s="152"/>
      <c r="AS91" s="152"/>
      <c r="AT91" s="152"/>
      <c r="AU91" s="152"/>
      <c r="AV91" s="153"/>
      <c r="AW91" s="257">
        <v>-6</v>
      </c>
      <c r="AX91" s="264" t="s">
        <v>100</v>
      </c>
    </row>
    <row r="92" spans="1:50" s="94" customFormat="1" ht="13.15" x14ac:dyDescent="0.4">
      <c r="A92" s="217" t="s">
        <v>135</v>
      </c>
      <c r="B92" s="168" t="s">
        <v>7</v>
      </c>
      <c r="C92" s="172"/>
      <c r="D92" s="192"/>
      <c r="E92" s="193"/>
      <c r="F92" s="193"/>
      <c r="G92" s="193"/>
      <c r="H92" s="193"/>
      <c r="I92" s="193"/>
      <c r="J92" s="193"/>
      <c r="K92" s="193"/>
      <c r="L92" s="194"/>
      <c r="M92" s="192"/>
      <c r="N92" s="193"/>
      <c r="O92" s="193"/>
      <c r="P92" s="193"/>
      <c r="Q92" s="193"/>
      <c r="R92" s="193"/>
      <c r="S92" s="193"/>
      <c r="T92" s="193"/>
      <c r="U92" s="194"/>
      <c r="V92" s="192">
        <f t="shared" ref="V92:AD92" si="105">V79</f>
        <v>-3.1883547171509887</v>
      </c>
      <c r="W92" s="193">
        <f t="shared" si="105"/>
        <v>-5.103735558537462</v>
      </c>
      <c r="X92" s="193">
        <f t="shared" si="105"/>
        <v>-5.1037355585374735</v>
      </c>
      <c r="Y92" s="193">
        <f t="shared" si="105"/>
        <v>-5.103735558537462</v>
      </c>
      <c r="Z92" s="193">
        <f t="shared" si="105"/>
        <v>-5.1037355585374833</v>
      </c>
      <c r="AA92" s="193">
        <f t="shared" si="105"/>
        <v>-5.103735558537462</v>
      </c>
      <c r="AB92" s="193">
        <f t="shared" ref="AB92" si="106">AB79</f>
        <v>-5.1037355585374735</v>
      </c>
      <c r="AC92" s="193">
        <f t="shared" si="105"/>
        <v>-5.1037355585374637</v>
      </c>
      <c r="AD92" s="194">
        <f t="shared" si="105"/>
        <v>-5.1037355585374735</v>
      </c>
      <c r="AE92" s="193"/>
      <c r="AF92" s="193"/>
      <c r="AG92" s="193"/>
      <c r="AH92" s="193"/>
      <c r="AI92" s="193"/>
      <c r="AJ92" s="193"/>
      <c r="AK92" s="193"/>
      <c r="AL92" s="193"/>
      <c r="AM92" s="193"/>
      <c r="AN92" s="154">
        <f t="shared" ref="AN92:AS92" si="107">AN40</f>
        <v>0.99516610341484923</v>
      </c>
      <c r="AO92" s="155">
        <f t="shared" si="107"/>
        <v>0.83180035904201921</v>
      </c>
      <c r="AP92" s="155">
        <f t="shared" si="107"/>
        <v>0.83180035904201932</v>
      </c>
      <c r="AQ92" s="155">
        <f t="shared" si="107"/>
        <v>0.83180035904201921</v>
      </c>
      <c r="AR92" s="155">
        <f t="shared" si="107"/>
        <v>0.83180035904201921</v>
      </c>
      <c r="AS92" s="155">
        <f t="shared" si="107"/>
        <v>0.83180035904201921</v>
      </c>
      <c r="AT92" s="155">
        <f t="shared" ref="AT92" si="108">AT40</f>
        <v>0.83180035904201921</v>
      </c>
      <c r="AU92" s="155">
        <f>AU40</f>
        <v>0.83180035904201932</v>
      </c>
      <c r="AV92" s="156">
        <f>AV40</f>
        <v>0.83180035904201921</v>
      </c>
      <c r="AW92" s="258"/>
      <c r="AX92" s="266"/>
    </row>
    <row r="93" spans="1:50" s="94" customFormat="1" ht="13.15" x14ac:dyDescent="0.4">
      <c r="A93" s="216" t="s">
        <v>136</v>
      </c>
      <c r="B93" s="168" t="s">
        <v>7</v>
      </c>
      <c r="C93" s="172"/>
      <c r="D93" s="192"/>
      <c r="E93" s="193"/>
      <c r="F93" s="193"/>
      <c r="G93" s="193"/>
      <c r="H93" s="193"/>
      <c r="I93" s="193"/>
      <c r="J93" s="193"/>
      <c r="K93" s="193"/>
      <c r="L93" s="194"/>
      <c r="M93" s="192"/>
      <c r="N93" s="193"/>
      <c r="O93" s="193"/>
      <c r="P93" s="193"/>
      <c r="Q93" s="193"/>
      <c r="R93" s="193"/>
      <c r="S93" s="193"/>
      <c r="T93" s="193"/>
      <c r="U93" s="194"/>
      <c r="V93" s="192">
        <f t="shared" ref="V93:AB93" si="109">V92+AN92</f>
        <v>-2.1931886137361394</v>
      </c>
      <c r="W93" s="193">
        <f t="shared" si="109"/>
        <v>-4.2719351994954424</v>
      </c>
      <c r="X93" s="193">
        <f t="shared" si="109"/>
        <v>-4.271935199495454</v>
      </c>
      <c r="Y93" s="193">
        <f t="shared" si="109"/>
        <v>-4.2719351994954424</v>
      </c>
      <c r="Z93" s="193">
        <f t="shared" si="109"/>
        <v>-4.2719351994954637</v>
      </c>
      <c r="AA93" s="193">
        <f t="shared" si="109"/>
        <v>-4.2719351994954424</v>
      </c>
      <c r="AB93" s="193">
        <f t="shared" si="109"/>
        <v>-4.271935199495454</v>
      </c>
      <c r="AC93" s="193">
        <f>AC92+AU92</f>
        <v>-4.2719351994954442</v>
      </c>
      <c r="AD93" s="194">
        <f>AD92+AV92</f>
        <v>-4.271935199495454</v>
      </c>
      <c r="AE93" s="193"/>
      <c r="AF93" s="193"/>
      <c r="AG93" s="193"/>
      <c r="AH93" s="193"/>
      <c r="AI93" s="193"/>
      <c r="AJ93" s="193"/>
      <c r="AK93" s="193"/>
      <c r="AL93" s="193"/>
      <c r="AM93" s="193"/>
      <c r="AN93" s="154"/>
      <c r="AO93" s="155"/>
      <c r="AP93" s="155"/>
      <c r="AQ93" s="155"/>
      <c r="AR93" s="155"/>
      <c r="AS93" s="155"/>
      <c r="AT93" s="155"/>
      <c r="AU93" s="155"/>
      <c r="AV93" s="156"/>
      <c r="AW93" s="259"/>
      <c r="AX93" s="266"/>
    </row>
    <row r="94" spans="1:50" s="94" customFormat="1" ht="13.15" x14ac:dyDescent="0.4">
      <c r="A94" s="137"/>
      <c r="B94" s="135"/>
      <c r="C94" s="134"/>
      <c r="D94" s="151"/>
      <c r="E94" s="129"/>
      <c r="F94" s="129"/>
      <c r="G94" s="129"/>
      <c r="H94" s="129"/>
      <c r="I94" s="129"/>
      <c r="J94" s="129"/>
      <c r="K94" s="129"/>
      <c r="L94" s="130"/>
      <c r="M94" s="151"/>
      <c r="N94" s="129"/>
      <c r="O94" s="129"/>
      <c r="P94" s="129"/>
      <c r="Q94" s="129"/>
      <c r="R94" s="129"/>
      <c r="S94" s="129"/>
      <c r="T94" s="129"/>
      <c r="U94" s="130"/>
      <c r="V94" s="151"/>
      <c r="W94" s="129"/>
      <c r="X94" s="129"/>
      <c r="Y94" s="129"/>
      <c r="Z94" s="129"/>
      <c r="AA94" s="129"/>
      <c r="AB94" s="129"/>
      <c r="AC94" s="129"/>
      <c r="AD94" s="130"/>
      <c r="AE94" s="129"/>
      <c r="AF94" s="129"/>
      <c r="AG94" s="129"/>
      <c r="AH94" s="129"/>
      <c r="AI94" s="129"/>
      <c r="AJ94" s="129"/>
      <c r="AK94" s="129"/>
      <c r="AL94" s="129"/>
      <c r="AM94" s="129"/>
      <c r="AN94" s="163"/>
      <c r="AO94" s="164"/>
      <c r="AP94" s="164"/>
      <c r="AQ94" s="164"/>
      <c r="AR94" s="164"/>
      <c r="AS94" s="164"/>
      <c r="AT94" s="164"/>
      <c r="AU94" s="164"/>
      <c r="AV94" s="165"/>
      <c r="AW94" s="261"/>
      <c r="AX94" s="266"/>
    </row>
    <row r="95" spans="1:50" s="94" customFormat="1" x14ac:dyDescent="0.35">
      <c r="A95" s="216" t="s">
        <v>116</v>
      </c>
      <c r="B95" s="168" t="s">
        <v>7</v>
      </c>
      <c r="C95" s="172"/>
      <c r="D95" s="192"/>
      <c r="E95" s="193"/>
      <c r="F95" s="193"/>
      <c r="G95" s="193"/>
      <c r="H95" s="193"/>
      <c r="I95" s="193"/>
      <c r="J95" s="193"/>
      <c r="K95" s="193"/>
      <c r="L95" s="194"/>
      <c r="M95" s="195">
        <f t="shared" ref="M95:S95" si="110">M96-AN96</f>
        <v>-87.349700043360187</v>
      </c>
      <c r="N95" s="196">
        <f t="shared" si="110"/>
        <v>-118.18970004336019</v>
      </c>
      <c r="O95" s="196">
        <f t="shared" si="110"/>
        <v>-117.68970004336019</v>
      </c>
      <c r="P95" s="196">
        <f t="shared" si="110"/>
        <v>-117.18970004336019</v>
      </c>
      <c r="Q95" s="196">
        <f t="shared" si="110"/>
        <v>-116.68970004336019</v>
      </c>
      <c r="R95" s="196">
        <f t="shared" si="110"/>
        <v>-116.18970004336019</v>
      </c>
      <c r="S95" s="196">
        <f t="shared" si="110"/>
        <v>-115.68970004336019</v>
      </c>
      <c r="T95" s="196">
        <f>T96-AU96</f>
        <v>-115.18970004336019</v>
      </c>
      <c r="U95" s="197">
        <f>U96-AV96</f>
        <v>-114.68970004336019</v>
      </c>
      <c r="V95" s="192"/>
      <c r="W95" s="193"/>
      <c r="X95" s="193"/>
      <c r="Y95" s="193"/>
      <c r="Z95" s="193"/>
      <c r="AA95" s="193"/>
      <c r="AB95" s="193"/>
      <c r="AC95" s="193"/>
      <c r="AD95" s="194"/>
      <c r="AE95" s="193"/>
      <c r="AF95" s="193"/>
      <c r="AG95" s="193"/>
      <c r="AH95" s="193"/>
      <c r="AI95" s="193"/>
      <c r="AJ95" s="193"/>
      <c r="AK95" s="193"/>
      <c r="AL95" s="193"/>
      <c r="AM95" s="193"/>
      <c r="AN95" s="148"/>
      <c r="AO95" s="152"/>
      <c r="AP95" s="152"/>
      <c r="AQ95" s="152"/>
      <c r="AR95" s="152"/>
      <c r="AS95" s="152"/>
      <c r="AT95" s="152"/>
      <c r="AU95" s="152"/>
      <c r="AV95" s="153"/>
      <c r="AW95" s="257">
        <v>-120.5</v>
      </c>
      <c r="AX95" s="264" t="s">
        <v>69</v>
      </c>
    </row>
    <row r="96" spans="1:50" s="94" customFormat="1" ht="13.15" x14ac:dyDescent="0.4">
      <c r="A96" s="217" t="s">
        <v>117</v>
      </c>
      <c r="B96" s="168" t="s">
        <v>7</v>
      </c>
      <c r="C96" s="172"/>
      <c r="D96" s="192"/>
      <c r="E96" s="193"/>
      <c r="F96" s="193"/>
      <c r="G96" s="193"/>
      <c r="H96" s="193"/>
      <c r="I96" s="193"/>
      <c r="J96" s="193"/>
      <c r="K96" s="193"/>
      <c r="L96" s="194"/>
      <c r="M96" s="192">
        <f t="shared" ref="M96:U96" si="111">M80</f>
        <v>-85.649700043360184</v>
      </c>
      <c r="N96" s="193">
        <f t="shared" si="111"/>
        <v>-116.48970004336019</v>
      </c>
      <c r="O96" s="193">
        <f t="shared" si="111"/>
        <v>-115.98970004336019</v>
      </c>
      <c r="P96" s="193">
        <f t="shared" si="111"/>
        <v>-115.48970004336019</v>
      </c>
      <c r="Q96" s="193">
        <f t="shared" si="111"/>
        <v>-114.98970004336019</v>
      </c>
      <c r="R96" s="193">
        <f t="shared" si="111"/>
        <v>-114.48970004336019</v>
      </c>
      <c r="S96" s="193">
        <f t="shared" ref="S96" si="112">S80</f>
        <v>-113.98970004336019</v>
      </c>
      <c r="T96" s="193">
        <f t="shared" si="111"/>
        <v>-113.48970004336019</v>
      </c>
      <c r="U96" s="194">
        <f t="shared" si="111"/>
        <v>-112.98970004336019</v>
      </c>
      <c r="V96" s="192"/>
      <c r="W96" s="193"/>
      <c r="X96" s="193"/>
      <c r="Y96" s="193"/>
      <c r="Z96" s="193"/>
      <c r="AA96" s="193"/>
      <c r="AB96" s="193"/>
      <c r="AC96" s="193"/>
      <c r="AD96" s="194"/>
      <c r="AE96" s="193"/>
      <c r="AF96" s="193"/>
      <c r="AG96" s="193"/>
      <c r="AH96" s="193"/>
      <c r="AI96" s="193"/>
      <c r="AJ96" s="193"/>
      <c r="AK96" s="193"/>
      <c r="AL96" s="193"/>
      <c r="AM96" s="193"/>
      <c r="AN96" s="154">
        <f t="shared" ref="AN96:AS96" si="113">AN44</f>
        <v>1.7</v>
      </c>
      <c r="AO96" s="155">
        <f t="shared" si="113"/>
        <v>1.7</v>
      </c>
      <c r="AP96" s="155">
        <f t="shared" si="113"/>
        <v>1.7</v>
      </c>
      <c r="AQ96" s="155">
        <f t="shared" si="113"/>
        <v>1.7</v>
      </c>
      <c r="AR96" s="155">
        <f t="shared" si="113"/>
        <v>1.7</v>
      </c>
      <c r="AS96" s="155">
        <f t="shared" si="113"/>
        <v>1.7</v>
      </c>
      <c r="AT96" s="155">
        <f t="shared" ref="AT96" si="114">AT44</f>
        <v>1.7</v>
      </c>
      <c r="AU96" s="155">
        <f>AU44</f>
        <v>1.7</v>
      </c>
      <c r="AV96" s="156">
        <f>AV44</f>
        <v>1.7</v>
      </c>
      <c r="AW96" s="258"/>
      <c r="AX96" s="266"/>
    </row>
    <row r="97" spans="1:50" s="94" customFormat="1" ht="13.15" x14ac:dyDescent="0.4">
      <c r="A97" s="216" t="s">
        <v>118</v>
      </c>
      <c r="B97" s="168" t="s">
        <v>7</v>
      </c>
      <c r="C97" s="172"/>
      <c r="D97" s="192"/>
      <c r="E97" s="193"/>
      <c r="F97" s="193"/>
      <c r="G97" s="193"/>
      <c r="H97" s="193"/>
      <c r="I97" s="193"/>
      <c r="J97" s="193"/>
      <c r="K97" s="193"/>
      <c r="L97" s="194"/>
      <c r="M97" s="192">
        <f t="shared" ref="M97:S97" si="115">M96+AN96</f>
        <v>-83.949700043360181</v>
      </c>
      <c r="N97" s="193">
        <f t="shared" si="115"/>
        <v>-114.78970004336018</v>
      </c>
      <c r="O97" s="193">
        <f t="shared" si="115"/>
        <v>-114.28970004336018</v>
      </c>
      <c r="P97" s="193">
        <f t="shared" si="115"/>
        <v>-113.78970004336018</v>
      </c>
      <c r="Q97" s="193">
        <f t="shared" si="115"/>
        <v>-113.28970004336018</v>
      </c>
      <c r="R97" s="193">
        <f t="shared" si="115"/>
        <v>-112.78970004336018</v>
      </c>
      <c r="S97" s="193">
        <f t="shared" si="115"/>
        <v>-112.28970004336018</v>
      </c>
      <c r="T97" s="193">
        <f>T96+AU96</f>
        <v>-111.78970004336018</v>
      </c>
      <c r="U97" s="194">
        <f>U96+AV96</f>
        <v>-111.28970004336018</v>
      </c>
      <c r="V97" s="192"/>
      <c r="W97" s="193"/>
      <c r="X97" s="193"/>
      <c r="Y97" s="193"/>
      <c r="Z97" s="193"/>
      <c r="AA97" s="193"/>
      <c r="AB97" s="193"/>
      <c r="AC97" s="193"/>
      <c r="AD97" s="194"/>
      <c r="AE97" s="193"/>
      <c r="AF97" s="193"/>
      <c r="AG97" s="193"/>
      <c r="AH97" s="193"/>
      <c r="AI97" s="193"/>
      <c r="AJ97" s="193"/>
      <c r="AK97" s="193"/>
      <c r="AL97" s="193"/>
      <c r="AM97" s="193"/>
      <c r="AN97" s="148"/>
      <c r="AO97" s="152"/>
      <c r="AP97" s="152"/>
      <c r="AQ97" s="152"/>
      <c r="AR97" s="152"/>
      <c r="AS97" s="152"/>
      <c r="AT97" s="152"/>
      <c r="AU97" s="152"/>
      <c r="AV97" s="153"/>
      <c r="AW97" s="258"/>
      <c r="AX97" s="266"/>
    </row>
    <row r="98" spans="1:50" s="94" customFormat="1" ht="13.15" x14ac:dyDescent="0.4">
      <c r="A98" s="137"/>
      <c r="B98" s="135"/>
      <c r="C98" s="134"/>
      <c r="D98" s="151"/>
      <c r="E98" s="129"/>
      <c r="F98" s="129"/>
      <c r="G98" s="129"/>
      <c r="H98" s="129"/>
      <c r="I98" s="129"/>
      <c r="J98" s="129"/>
      <c r="K98" s="129"/>
      <c r="L98" s="130"/>
      <c r="M98" s="151"/>
      <c r="N98" s="129"/>
      <c r="O98" s="129"/>
      <c r="P98" s="129"/>
      <c r="Q98" s="129"/>
      <c r="R98" s="129"/>
      <c r="S98" s="129"/>
      <c r="T98" s="129"/>
      <c r="U98" s="130"/>
      <c r="V98" s="151"/>
      <c r="W98" s="129"/>
      <c r="X98" s="129"/>
      <c r="Y98" s="129"/>
      <c r="Z98" s="129"/>
      <c r="AA98" s="129"/>
      <c r="AB98" s="129"/>
      <c r="AC98" s="129"/>
      <c r="AD98" s="130"/>
      <c r="AE98" s="129"/>
      <c r="AF98" s="129"/>
      <c r="AG98" s="129"/>
      <c r="AH98" s="129"/>
      <c r="AI98" s="129"/>
      <c r="AJ98" s="129"/>
      <c r="AK98" s="129"/>
      <c r="AL98" s="129"/>
      <c r="AM98" s="129"/>
      <c r="AN98" s="163"/>
      <c r="AO98" s="164"/>
      <c r="AP98" s="164"/>
      <c r="AQ98" s="164"/>
      <c r="AR98" s="164"/>
      <c r="AS98" s="164"/>
      <c r="AT98" s="164"/>
      <c r="AU98" s="164"/>
      <c r="AV98" s="165"/>
      <c r="AW98" s="261"/>
      <c r="AX98" s="267"/>
    </row>
    <row r="99" spans="1:50" s="94" customFormat="1" x14ac:dyDescent="0.35">
      <c r="A99" s="216" t="s">
        <v>119</v>
      </c>
      <c r="B99" s="168" t="s">
        <v>7</v>
      </c>
      <c r="C99" s="172"/>
      <c r="D99" s="192"/>
      <c r="E99" s="193"/>
      <c r="F99" s="193"/>
      <c r="G99" s="193"/>
      <c r="H99" s="193"/>
      <c r="I99" s="193"/>
      <c r="J99" s="193"/>
      <c r="K99" s="193"/>
      <c r="L99" s="194"/>
      <c r="M99" s="192"/>
      <c r="N99" s="193"/>
      <c r="O99" s="193"/>
      <c r="P99" s="193"/>
      <c r="Q99" s="193"/>
      <c r="R99" s="193"/>
      <c r="S99" s="193"/>
      <c r="T99" s="193"/>
      <c r="U99" s="194"/>
      <c r="V99" s="195">
        <f t="shared" ref="V99:AB99" si="116">V100-AN100</f>
        <v>-89.229700043360197</v>
      </c>
      <c r="W99" s="196">
        <f t="shared" si="116"/>
        <v>-118.18970004336019</v>
      </c>
      <c r="X99" s="196">
        <f t="shared" si="116"/>
        <v>-117.68970004336019</v>
      </c>
      <c r="Y99" s="196">
        <f t="shared" si="116"/>
        <v>-117.18970004336019</v>
      </c>
      <c r="Z99" s="196">
        <f t="shared" si="116"/>
        <v>-116.68970004336019</v>
      </c>
      <c r="AA99" s="196">
        <f t="shared" si="116"/>
        <v>-116.18970004336019</v>
      </c>
      <c r="AB99" s="196">
        <f t="shared" si="116"/>
        <v>-115.68970004336019</v>
      </c>
      <c r="AC99" s="196">
        <f>AC100-AU100</f>
        <v>-115.18970004336019</v>
      </c>
      <c r="AD99" s="197">
        <f>AD100-AV100</f>
        <v>-114.68970004336019</v>
      </c>
      <c r="AE99" s="193"/>
      <c r="AF99" s="193"/>
      <c r="AG99" s="193"/>
      <c r="AH99" s="193"/>
      <c r="AI99" s="193"/>
      <c r="AJ99" s="193"/>
      <c r="AK99" s="193"/>
      <c r="AL99" s="193"/>
      <c r="AM99" s="193"/>
      <c r="AN99" s="148"/>
      <c r="AO99" s="152"/>
      <c r="AP99" s="152"/>
      <c r="AQ99" s="152"/>
      <c r="AR99" s="152"/>
      <c r="AS99" s="152"/>
      <c r="AT99" s="152"/>
      <c r="AU99" s="152"/>
      <c r="AV99" s="153"/>
      <c r="AW99" s="257">
        <v>-120.5</v>
      </c>
      <c r="AX99" s="264" t="s">
        <v>69</v>
      </c>
    </row>
    <row r="100" spans="1:50" s="94" customFormat="1" ht="13.15" x14ac:dyDescent="0.4">
      <c r="A100" s="217" t="s">
        <v>120</v>
      </c>
      <c r="B100" s="168" t="s">
        <v>7</v>
      </c>
      <c r="C100" s="172"/>
      <c r="D100" s="192"/>
      <c r="E100" s="193"/>
      <c r="F100" s="193"/>
      <c r="G100" s="193"/>
      <c r="H100" s="193"/>
      <c r="I100" s="193"/>
      <c r="J100" s="193"/>
      <c r="K100" s="193"/>
      <c r="L100" s="194"/>
      <c r="M100" s="192"/>
      <c r="N100" s="193"/>
      <c r="O100" s="193"/>
      <c r="P100" s="193"/>
      <c r="Q100" s="193"/>
      <c r="R100" s="193"/>
      <c r="S100" s="193"/>
      <c r="T100" s="193"/>
      <c r="U100" s="194"/>
      <c r="V100" s="192">
        <f t="shared" ref="V100:AD100" si="117">V80</f>
        <v>-87.529700043360194</v>
      </c>
      <c r="W100" s="193">
        <f t="shared" si="117"/>
        <v>-116.48970004336019</v>
      </c>
      <c r="X100" s="193">
        <f t="shared" si="117"/>
        <v>-115.98970004336019</v>
      </c>
      <c r="Y100" s="193">
        <f t="shared" si="117"/>
        <v>-115.48970004336019</v>
      </c>
      <c r="Z100" s="193">
        <f t="shared" si="117"/>
        <v>-114.98970004336019</v>
      </c>
      <c r="AA100" s="193">
        <f t="shared" si="117"/>
        <v>-114.48970004336019</v>
      </c>
      <c r="AB100" s="193">
        <f t="shared" ref="AB100" si="118">AB80</f>
        <v>-113.98970004336019</v>
      </c>
      <c r="AC100" s="193">
        <f t="shared" si="117"/>
        <v>-113.48970004336019</v>
      </c>
      <c r="AD100" s="194">
        <f t="shared" si="117"/>
        <v>-112.98970004336019</v>
      </c>
      <c r="AE100" s="193"/>
      <c r="AF100" s="193"/>
      <c r="AG100" s="193"/>
      <c r="AH100" s="193"/>
      <c r="AI100" s="193"/>
      <c r="AJ100" s="193"/>
      <c r="AK100" s="193"/>
      <c r="AL100" s="193"/>
      <c r="AM100" s="193"/>
      <c r="AN100" s="154">
        <f t="shared" ref="AN100:AS100" si="119">AN48</f>
        <v>1.7</v>
      </c>
      <c r="AO100" s="155">
        <f t="shared" si="119"/>
        <v>1.7</v>
      </c>
      <c r="AP100" s="155">
        <f t="shared" si="119"/>
        <v>1.7</v>
      </c>
      <c r="AQ100" s="155">
        <f t="shared" si="119"/>
        <v>1.7</v>
      </c>
      <c r="AR100" s="155">
        <f t="shared" si="119"/>
        <v>1.7</v>
      </c>
      <c r="AS100" s="155">
        <f t="shared" si="119"/>
        <v>1.7</v>
      </c>
      <c r="AT100" s="155">
        <f t="shared" ref="AT100" si="120">AT48</f>
        <v>1.7</v>
      </c>
      <c r="AU100" s="155">
        <f>AU48</f>
        <v>1.7</v>
      </c>
      <c r="AV100" s="156">
        <f>AV48</f>
        <v>1.7</v>
      </c>
      <c r="AW100" s="258"/>
      <c r="AX100" s="267"/>
    </row>
    <row r="101" spans="1:50" s="94" customFormat="1" x14ac:dyDescent="0.35">
      <c r="A101" s="216" t="s">
        <v>121</v>
      </c>
      <c r="B101" s="168" t="s">
        <v>7</v>
      </c>
      <c r="C101" s="172"/>
      <c r="D101" s="192"/>
      <c r="E101" s="193"/>
      <c r="F101" s="193"/>
      <c r="G101" s="193"/>
      <c r="H101" s="193"/>
      <c r="I101" s="193"/>
      <c r="J101" s="193"/>
      <c r="K101" s="193"/>
      <c r="L101" s="194"/>
      <c r="M101" s="192"/>
      <c r="N101" s="193"/>
      <c r="O101" s="193"/>
      <c r="P101" s="193"/>
      <c r="Q101" s="193"/>
      <c r="R101" s="193"/>
      <c r="S101" s="193"/>
      <c r="T101" s="193"/>
      <c r="U101" s="194"/>
      <c r="V101" s="192">
        <f t="shared" ref="V101:AB101" si="121">V100+AN100</f>
        <v>-85.829700043360191</v>
      </c>
      <c r="W101" s="193">
        <f t="shared" si="121"/>
        <v>-114.78970004336018</v>
      </c>
      <c r="X101" s="193">
        <f t="shared" si="121"/>
        <v>-114.28970004336018</v>
      </c>
      <c r="Y101" s="193">
        <f t="shared" si="121"/>
        <v>-113.78970004336018</v>
      </c>
      <c r="Z101" s="193">
        <f t="shared" si="121"/>
        <v>-113.28970004336018</v>
      </c>
      <c r="AA101" s="193">
        <f t="shared" si="121"/>
        <v>-112.78970004336018</v>
      </c>
      <c r="AB101" s="193">
        <f t="shared" si="121"/>
        <v>-112.28970004336018</v>
      </c>
      <c r="AC101" s="193">
        <f>AC100+AU100</f>
        <v>-111.78970004336018</v>
      </c>
      <c r="AD101" s="194">
        <f>AD100+AV100</f>
        <v>-111.28970004336018</v>
      </c>
      <c r="AE101" s="193"/>
      <c r="AF101" s="193"/>
      <c r="AG101" s="193"/>
      <c r="AH101" s="193"/>
      <c r="AI101" s="193"/>
      <c r="AJ101" s="193"/>
      <c r="AK101" s="193"/>
      <c r="AL101" s="193"/>
      <c r="AM101" s="193"/>
      <c r="AN101" s="148"/>
      <c r="AO101" s="152"/>
      <c r="AP101" s="152"/>
      <c r="AQ101" s="152"/>
      <c r="AR101" s="152"/>
      <c r="AS101" s="152"/>
      <c r="AT101" s="152"/>
      <c r="AU101" s="152"/>
      <c r="AV101" s="153"/>
      <c r="AW101" s="259"/>
      <c r="AX101" s="267"/>
    </row>
    <row r="102" spans="1:50" s="94" customFormat="1" x14ac:dyDescent="0.35">
      <c r="A102" s="137"/>
      <c r="B102" s="199"/>
      <c r="C102" s="198"/>
      <c r="D102" s="2"/>
      <c r="E102" s="198"/>
      <c r="F102" s="198"/>
      <c r="G102" s="198"/>
      <c r="H102" s="198"/>
      <c r="I102" s="198"/>
      <c r="J102" s="198"/>
      <c r="K102" s="198"/>
      <c r="L102" s="199"/>
      <c r="M102" s="2"/>
      <c r="N102" s="198"/>
      <c r="O102" s="198"/>
      <c r="P102" s="198"/>
      <c r="Q102" s="198"/>
      <c r="R102" s="198"/>
      <c r="S102" s="198"/>
      <c r="T102" s="198"/>
      <c r="U102" s="199"/>
      <c r="V102" s="2"/>
      <c r="W102" s="198"/>
      <c r="X102" s="198"/>
      <c r="Y102" s="198"/>
      <c r="Z102" s="198"/>
      <c r="AA102" s="198"/>
      <c r="AB102" s="198"/>
      <c r="AC102" s="198"/>
      <c r="AD102" s="199"/>
      <c r="AE102" s="198"/>
      <c r="AF102" s="198"/>
      <c r="AG102" s="198"/>
      <c r="AH102" s="198"/>
      <c r="AI102" s="198"/>
      <c r="AJ102" s="198"/>
      <c r="AK102" s="198"/>
      <c r="AL102" s="198"/>
      <c r="AM102" s="198"/>
      <c r="AN102" s="2"/>
      <c r="AO102" s="198"/>
      <c r="AP102" s="198"/>
      <c r="AQ102" s="198"/>
      <c r="AR102" s="198"/>
      <c r="AS102" s="198"/>
      <c r="AT102" s="198"/>
      <c r="AU102" s="198"/>
      <c r="AV102" s="199"/>
      <c r="AW102" s="261"/>
      <c r="AX102" s="267"/>
    </row>
    <row r="103" spans="1:50" s="94" customFormat="1" x14ac:dyDescent="0.35">
      <c r="A103" s="216" t="s">
        <v>46</v>
      </c>
      <c r="B103" s="273" t="s">
        <v>83</v>
      </c>
      <c r="C103" s="172"/>
      <c r="D103" s="195">
        <f t="shared" ref="D103:J103" si="122">D104-AN104</f>
        <v>-53.104721638946437</v>
      </c>
      <c r="E103" s="196">
        <f t="shared" si="122"/>
        <v>-80.675424955223633</v>
      </c>
      <c r="F103" s="196">
        <f t="shared" si="122"/>
        <v>-80.175424955223633</v>
      </c>
      <c r="G103" s="196">
        <f t="shared" si="122"/>
        <v>-79.675424955223633</v>
      </c>
      <c r="H103" s="196">
        <f t="shared" si="122"/>
        <v>-79.175424955223633</v>
      </c>
      <c r="I103" s="196">
        <f t="shared" si="122"/>
        <v>-78.675424955223633</v>
      </c>
      <c r="J103" s="196">
        <f t="shared" si="122"/>
        <v>-78.175424955223633</v>
      </c>
      <c r="K103" s="196">
        <f>K104-AU104</f>
        <v>-77.675424955223633</v>
      </c>
      <c r="L103" s="197">
        <f>L104-AV104</f>
        <v>-77.175424955223633</v>
      </c>
      <c r="M103" s="147"/>
      <c r="N103" s="200"/>
      <c r="O103" s="200"/>
      <c r="P103" s="200"/>
      <c r="Q103" s="200"/>
      <c r="R103" s="200"/>
      <c r="S103" s="200"/>
      <c r="T103" s="200"/>
      <c r="U103" s="201"/>
      <c r="V103" s="147"/>
      <c r="W103" s="200"/>
      <c r="X103" s="200"/>
      <c r="Y103" s="200"/>
      <c r="Z103" s="200"/>
      <c r="AA103" s="200"/>
      <c r="AB103" s="200"/>
      <c r="AC103" s="200"/>
      <c r="AD103" s="201"/>
      <c r="AE103" s="200"/>
      <c r="AF103" s="200"/>
      <c r="AG103" s="200"/>
      <c r="AH103" s="200"/>
      <c r="AI103" s="200"/>
      <c r="AJ103" s="200"/>
      <c r="AK103" s="200"/>
      <c r="AL103" s="200"/>
      <c r="AM103" s="200"/>
      <c r="AN103" s="147"/>
      <c r="AO103" s="200"/>
      <c r="AP103" s="200"/>
      <c r="AQ103" s="200"/>
      <c r="AR103" s="200"/>
      <c r="AS103" s="200"/>
      <c r="AT103" s="200"/>
      <c r="AU103" s="200"/>
      <c r="AV103" s="201"/>
      <c r="AW103" s="257">
        <f>-114.5+10*LOG(D7*12)</f>
        <v>-83.455128886876054</v>
      </c>
      <c r="AX103" s="264" t="s">
        <v>142</v>
      </c>
    </row>
    <row r="104" spans="1:50" s="94" customFormat="1" ht="13.15" x14ac:dyDescent="0.4">
      <c r="A104" s="217" t="s">
        <v>45</v>
      </c>
      <c r="B104" s="273" t="s">
        <v>83</v>
      </c>
      <c r="C104" s="172"/>
      <c r="D104" s="192">
        <f t="shared" ref="D104:L104" si="123">D82</f>
        <v>-51.594105830530467</v>
      </c>
      <c r="E104" s="193">
        <f t="shared" si="123"/>
        <v>-79.172480473364345</v>
      </c>
      <c r="F104" s="193">
        <f t="shared" si="123"/>
        <v>-78.672480473364345</v>
      </c>
      <c r="G104" s="193">
        <f t="shared" si="123"/>
        <v>-78.172480473364345</v>
      </c>
      <c r="H104" s="193">
        <f t="shared" si="123"/>
        <v>-77.672480473364345</v>
      </c>
      <c r="I104" s="193">
        <f t="shared" si="123"/>
        <v>-77.172480473364345</v>
      </c>
      <c r="J104" s="193">
        <f t="shared" ref="J104" si="124">J82</f>
        <v>-76.672480473364345</v>
      </c>
      <c r="K104" s="193">
        <f t="shared" si="123"/>
        <v>-76.172480473364345</v>
      </c>
      <c r="L104" s="194">
        <f t="shared" si="123"/>
        <v>-75.672480473364345</v>
      </c>
      <c r="M104" s="147"/>
      <c r="N104" s="200"/>
      <c r="O104" s="200"/>
      <c r="P104" s="200"/>
      <c r="Q104" s="200"/>
      <c r="R104" s="200"/>
      <c r="S104" s="200"/>
      <c r="T104" s="200"/>
      <c r="U104" s="201"/>
      <c r="V104" s="147"/>
      <c r="W104" s="200"/>
      <c r="X104" s="200"/>
      <c r="Y104" s="200"/>
      <c r="Z104" s="200"/>
      <c r="AA104" s="200"/>
      <c r="AB104" s="200"/>
      <c r="AC104" s="200"/>
      <c r="AD104" s="201"/>
      <c r="AE104" s="200"/>
      <c r="AF104" s="200"/>
      <c r="AG104" s="200"/>
      <c r="AH104" s="200"/>
      <c r="AI104" s="200"/>
      <c r="AJ104" s="200"/>
      <c r="AK104" s="200"/>
      <c r="AL104" s="200"/>
      <c r="AM104" s="200"/>
      <c r="AN104" s="154">
        <f t="shared" ref="AN104:AS104" si="125">AN52</f>
        <v>1.5106158084159673</v>
      </c>
      <c r="AO104" s="155">
        <f t="shared" si="125"/>
        <v>1.502944481859291</v>
      </c>
      <c r="AP104" s="155">
        <f t="shared" si="125"/>
        <v>1.502944481859291</v>
      </c>
      <c r="AQ104" s="155">
        <f t="shared" si="125"/>
        <v>1.502944481859291</v>
      </c>
      <c r="AR104" s="155">
        <f t="shared" si="125"/>
        <v>1.502944481859291</v>
      </c>
      <c r="AS104" s="155">
        <f t="shared" si="125"/>
        <v>1.502944481859291</v>
      </c>
      <c r="AT104" s="155">
        <f t="shared" ref="AT104" si="126">AT52</f>
        <v>1.502944481859291</v>
      </c>
      <c r="AU104" s="155">
        <f>AU52</f>
        <v>1.502944481859291</v>
      </c>
      <c r="AV104" s="156">
        <f>AV52</f>
        <v>1.502944481859291</v>
      </c>
      <c r="AW104" s="258"/>
      <c r="AX104" s="267"/>
    </row>
    <row r="105" spans="1:50" s="94" customFormat="1" x14ac:dyDescent="0.35">
      <c r="A105" s="216" t="s">
        <v>77</v>
      </c>
      <c r="B105" s="273" t="s">
        <v>83</v>
      </c>
      <c r="C105" s="172"/>
      <c r="D105" s="195">
        <f t="shared" ref="D105:J105" si="127">D104+AN104</f>
        <v>-50.083490022114496</v>
      </c>
      <c r="E105" s="196">
        <f t="shared" si="127"/>
        <v>-77.669535991505057</v>
      </c>
      <c r="F105" s="196">
        <f t="shared" si="127"/>
        <v>-77.169535991505057</v>
      </c>
      <c r="G105" s="196">
        <f t="shared" si="127"/>
        <v>-76.669535991505057</v>
      </c>
      <c r="H105" s="196">
        <f t="shared" si="127"/>
        <v>-76.169535991505057</v>
      </c>
      <c r="I105" s="196">
        <f t="shared" si="127"/>
        <v>-75.669535991505057</v>
      </c>
      <c r="J105" s="196">
        <f t="shared" si="127"/>
        <v>-75.169535991505057</v>
      </c>
      <c r="K105" s="196">
        <f>K104+AT104</f>
        <v>-74.669535991505057</v>
      </c>
      <c r="L105" s="197">
        <f>L104+AU104</f>
        <v>-74.169535991505057</v>
      </c>
      <c r="M105" s="147"/>
      <c r="N105" s="200"/>
      <c r="O105" s="200"/>
      <c r="P105" s="200"/>
      <c r="Q105" s="200"/>
      <c r="R105" s="200"/>
      <c r="S105" s="200"/>
      <c r="T105" s="200"/>
      <c r="U105" s="201"/>
      <c r="V105" s="147"/>
      <c r="W105" s="200"/>
      <c r="X105" s="200"/>
      <c r="Y105" s="200"/>
      <c r="Z105" s="200"/>
      <c r="AA105" s="200"/>
      <c r="AB105" s="200"/>
      <c r="AC105" s="200"/>
      <c r="AD105" s="201"/>
      <c r="AE105" s="200"/>
      <c r="AF105" s="200"/>
      <c r="AG105" s="200"/>
      <c r="AH105" s="200"/>
      <c r="AI105" s="200"/>
      <c r="AJ105" s="200"/>
      <c r="AK105" s="200"/>
      <c r="AL105" s="200"/>
      <c r="AM105" s="200"/>
      <c r="AN105" s="147"/>
      <c r="AO105" s="200"/>
      <c r="AP105" s="200"/>
      <c r="AQ105" s="200"/>
      <c r="AR105" s="200"/>
      <c r="AS105" s="200"/>
      <c r="AT105" s="200"/>
      <c r="AU105" s="200"/>
      <c r="AV105" s="201"/>
      <c r="AW105" s="257">
        <v>-50</v>
      </c>
      <c r="AX105" s="264" t="s">
        <v>109</v>
      </c>
    </row>
    <row r="106" spans="1:50" s="94" customFormat="1" x14ac:dyDescent="0.35">
      <c r="A106" s="137"/>
      <c r="B106" s="135"/>
      <c r="C106" s="134"/>
      <c r="D106" s="151"/>
      <c r="E106" s="129"/>
      <c r="F106" s="129"/>
      <c r="G106" s="129"/>
      <c r="H106" s="129"/>
      <c r="I106" s="129"/>
      <c r="J106" s="129"/>
      <c r="K106" s="129"/>
      <c r="L106" s="130"/>
      <c r="M106" s="137"/>
      <c r="N106" s="203"/>
      <c r="O106" s="203"/>
      <c r="P106" s="203"/>
      <c r="Q106" s="203"/>
      <c r="R106" s="203"/>
      <c r="S106" s="203"/>
      <c r="T106" s="203"/>
      <c r="U106" s="204"/>
      <c r="V106" s="137"/>
      <c r="W106" s="203"/>
      <c r="X106" s="203"/>
      <c r="Y106" s="203"/>
      <c r="Z106" s="203"/>
      <c r="AA106" s="203"/>
      <c r="AB106" s="203"/>
      <c r="AC106" s="203"/>
      <c r="AD106" s="204"/>
      <c r="AE106" s="203"/>
      <c r="AF106" s="203"/>
      <c r="AG106" s="203"/>
      <c r="AH106" s="203"/>
      <c r="AI106" s="203"/>
      <c r="AJ106" s="203"/>
      <c r="AK106" s="203"/>
      <c r="AL106" s="203"/>
      <c r="AM106" s="203"/>
      <c r="AN106" s="137"/>
      <c r="AO106" s="203"/>
      <c r="AP106" s="203"/>
      <c r="AQ106" s="203"/>
      <c r="AR106" s="203"/>
      <c r="AS106" s="203"/>
      <c r="AT106" s="203"/>
      <c r="AU106" s="203"/>
      <c r="AV106" s="204"/>
      <c r="AW106" s="261"/>
      <c r="AX106" s="267"/>
    </row>
    <row r="107" spans="1:50" s="94" customFormat="1" x14ac:dyDescent="0.35">
      <c r="A107" s="216" t="s">
        <v>94</v>
      </c>
      <c r="B107" s="273" t="s">
        <v>7</v>
      </c>
      <c r="C107" s="172"/>
      <c r="D107" s="147"/>
      <c r="E107" s="200"/>
      <c r="F107" s="200"/>
      <c r="G107" s="200"/>
      <c r="H107" s="200"/>
      <c r="I107" s="200"/>
      <c r="J107" s="200"/>
      <c r="K107" s="200"/>
      <c r="L107" s="201"/>
      <c r="M107" s="147"/>
      <c r="N107" s="200"/>
      <c r="O107" s="200"/>
      <c r="P107" s="200"/>
      <c r="Q107" s="200"/>
      <c r="R107" s="200"/>
      <c r="S107" s="200"/>
      <c r="T107" s="200"/>
      <c r="U107" s="201"/>
      <c r="V107" s="196">
        <f t="shared" ref="V107:AB107" si="128">V108-AN108</f>
        <v>-4.0899439055320315</v>
      </c>
      <c r="W107" s="196">
        <f t="shared" si="128"/>
        <v>-5.7196147641840218</v>
      </c>
      <c r="X107" s="196">
        <f t="shared" si="128"/>
        <v>-5.7196147641840334</v>
      </c>
      <c r="Y107" s="196">
        <f t="shared" si="128"/>
        <v>-5.7196147641840218</v>
      </c>
      <c r="Z107" s="196">
        <f t="shared" si="128"/>
        <v>-5.7196147641840431</v>
      </c>
      <c r="AA107" s="196">
        <f t="shared" si="128"/>
        <v>-5.7196147641840218</v>
      </c>
      <c r="AB107" s="196">
        <f t="shared" si="128"/>
        <v>-5.7196147641840334</v>
      </c>
      <c r="AC107" s="196">
        <f>AC108-AU108</f>
        <v>-5.7196147641840236</v>
      </c>
      <c r="AD107" s="197">
        <f>AD108-AV108</f>
        <v>-5.7196147641840334</v>
      </c>
      <c r="AE107" s="276"/>
      <c r="AF107" s="276"/>
      <c r="AG107" s="276"/>
      <c r="AH107" s="276"/>
      <c r="AI107" s="276"/>
      <c r="AJ107" s="276"/>
      <c r="AK107" s="276"/>
      <c r="AL107" s="276"/>
      <c r="AM107" s="276"/>
      <c r="AN107" s="147"/>
      <c r="AO107" s="200"/>
      <c r="AP107" s="200"/>
      <c r="AQ107" s="200"/>
      <c r="AR107" s="200"/>
      <c r="AS107" s="200"/>
      <c r="AT107" s="200"/>
      <c r="AU107" s="200"/>
      <c r="AV107" s="201"/>
      <c r="AW107" s="257">
        <v>-43</v>
      </c>
      <c r="AX107" s="264" t="s">
        <v>101</v>
      </c>
    </row>
    <row r="108" spans="1:50" s="94" customFormat="1" ht="13.15" x14ac:dyDescent="0.4">
      <c r="A108" s="217" t="s">
        <v>95</v>
      </c>
      <c r="B108" s="273" t="s">
        <v>7</v>
      </c>
      <c r="C108" s="172"/>
      <c r="D108" s="147"/>
      <c r="E108" s="200"/>
      <c r="F108" s="200"/>
      <c r="G108" s="200"/>
      <c r="H108" s="200"/>
      <c r="I108" s="200"/>
      <c r="J108" s="200"/>
      <c r="K108" s="200"/>
      <c r="L108" s="201"/>
      <c r="M108" s="147"/>
      <c r="N108" s="200"/>
      <c r="O108" s="200"/>
      <c r="P108" s="200"/>
      <c r="Q108" s="200"/>
      <c r="R108" s="200"/>
      <c r="S108" s="200"/>
      <c r="T108" s="200"/>
      <c r="U108" s="201"/>
      <c r="V108" s="192">
        <f>V81</f>
        <v>-3.1883547171509887</v>
      </c>
      <c r="W108" s="193">
        <f t="shared" ref="W108:AD108" si="129">W81</f>
        <v>-5.103735558537462</v>
      </c>
      <c r="X108" s="193">
        <f t="shared" si="129"/>
        <v>-5.1037355585374735</v>
      </c>
      <c r="Y108" s="193">
        <f t="shared" si="129"/>
        <v>-5.103735558537462</v>
      </c>
      <c r="Z108" s="193">
        <f t="shared" si="129"/>
        <v>-5.1037355585374833</v>
      </c>
      <c r="AA108" s="193">
        <f t="shared" si="129"/>
        <v>-5.103735558537462</v>
      </c>
      <c r="AB108" s="193">
        <f t="shared" ref="AB108" si="130">AB81</f>
        <v>-5.1037355585374735</v>
      </c>
      <c r="AC108" s="193">
        <f t="shared" si="129"/>
        <v>-5.1037355585374637</v>
      </c>
      <c r="AD108" s="194">
        <f t="shared" si="129"/>
        <v>-5.1037355585374735</v>
      </c>
      <c r="AE108" s="277"/>
      <c r="AF108" s="277"/>
      <c r="AG108" s="277"/>
      <c r="AH108" s="277"/>
      <c r="AI108" s="277"/>
      <c r="AJ108" s="277"/>
      <c r="AK108" s="277"/>
      <c r="AL108" s="277"/>
      <c r="AM108" s="277"/>
      <c r="AN108" s="154">
        <f t="shared" ref="AN108:AS108" si="131">AN56</f>
        <v>0.90158918838104263</v>
      </c>
      <c r="AO108" s="155">
        <f t="shared" si="131"/>
        <v>0.61587920564655974</v>
      </c>
      <c r="AP108" s="155">
        <f t="shared" si="131"/>
        <v>0.61587920564655974</v>
      </c>
      <c r="AQ108" s="155">
        <f t="shared" si="131"/>
        <v>0.61587920564655996</v>
      </c>
      <c r="AR108" s="155">
        <f t="shared" si="131"/>
        <v>0.61587920564655996</v>
      </c>
      <c r="AS108" s="155">
        <f t="shared" si="131"/>
        <v>0.61587920564655996</v>
      </c>
      <c r="AT108" s="155">
        <f t="shared" ref="AT108" si="132">AT56</f>
        <v>0.61587920564655996</v>
      </c>
      <c r="AU108" s="155">
        <f>AU56</f>
        <v>0.61587920564655974</v>
      </c>
      <c r="AV108" s="156">
        <f>AV56</f>
        <v>0.61587920564656007</v>
      </c>
      <c r="AW108" s="263"/>
      <c r="AX108" s="267"/>
    </row>
    <row r="109" spans="1:50" s="94" customFormat="1" x14ac:dyDescent="0.35">
      <c r="A109" s="216" t="s">
        <v>96</v>
      </c>
      <c r="B109" s="273" t="s">
        <v>7</v>
      </c>
      <c r="C109" s="172"/>
      <c r="D109" s="147"/>
      <c r="E109" s="200"/>
      <c r="F109" s="200"/>
      <c r="G109" s="200"/>
      <c r="H109" s="200"/>
      <c r="I109" s="200"/>
      <c r="J109" s="200"/>
      <c r="K109" s="200"/>
      <c r="L109" s="201"/>
      <c r="M109" s="147"/>
      <c r="N109" s="200"/>
      <c r="O109" s="200"/>
      <c r="P109" s="200"/>
      <c r="Q109" s="200"/>
      <c r="R109" s="200"/>
      <c r="S109" s="200"/>
      <c r="T109" s="200"/>
      <c r="U109" s="201"/>
      <c r="V109" s="196">
        <f t="shared" ref="V109:AB109" si="133">V108+AN108</f>
        <v>-2.286765528769946</v>
      </c>
      <c r="W109" s="196">
        <f t="shared" si="133"/>
        <v>-4.4878563528909021</v>
      </c>
      <c r="X109" s="196">
        <f t="shared" si="133"/>
        <v>-4.4878563528909137</v>
      </c>
      <c r="Y109" s="196">
        <f t="shared" si="133"/>
        <v>-4.4878563528909021</v>
      </c>
      <c r="Z109" s="196">
        <f t="shared" si="133"/>
        <v>-4.4878563528909234</v>
      </c>
      <c r="AA109" s="196">
        <f t="shared" si="133"/>
        <v>-4.4878563528909021</v>
      </c>
      <c r="AB109" s="196">
        <f t="shared" si="133"/>
        <v>-4.4878563528909137</v>
      </c>
      <c r="AC109" s="196">
        <f>AC108+AU108</f>
        <v>-4.4878563528909039</v>
      </c>
      <c r="AD109" s="197">
        <f>AD108+AV108</f>
        <v>-4.4878563528909137</v>
      </c>
      <c r="AE109" s="276"/>
      <c r="AF109" s="276"/>
      <c r="AG109" s="276"/>
      <c r="AH109" s="276"/>
      <c r="AI109" s="276"/>
      <c r="AJ109" s="276"/>
      <c r="AK109" s="276"/>
      <c r="AL109" s="276"/>
      <c r="AM109" s="276"/>
      <c r="AN109" s="147"/>
      <c r="AO109" s="200"/>
      <c r="AP109" s="200"/>
      <c r="AQ109" s="200"/>
      <c r="AR109" s="200"/>
      <c r="AS109" s="200"/>
      <c r="AT109" s="200"/>
      <c r="AU109" s="200"/>
      <c r="AV109" s="201"/>
      <c r="AW109" s="257">
        <v>20</v>
      </c>
      <c r="AX109" s="268"/>
    </row>
    <row r="110" spans="1:50" s="94" customFormat="1" x14ac:dyDescent="0.35">
      <c r="A110" s="137"/>
      <c r="B110" s="135"/>
      <c r="C110" s="134"/>
      <c r="D110" s="151"/>
      <c r="E110" s="129"/>
      <c r="F110" s="129"/>
      <c r="G110" s="129"/>
      <c r="H110" s="129"/>
      <c r="I110" s="129"/>
      <c r="J110" s="129"/>
      <c r="K110" s="129"/>
      <c r="L110" s="130"/>
      <c r="M110" s="137"/>
      <c r="N110" s="203"/>
      <c r="O110" s="203"/>
      <c r="P110" s="203"/>
      <c r="Q110" s="203"/>
      <c r="R110" s="203"/>
      <c r="S110" s="203"/>
      <c r="T110" s="203"/>
      <c r="U110" s="204"/>
      <c r="V110" s="137"/>
      <c r="W110" s="203"/>
      <c r="X110" s="203"/>
      <c r="Y110" s="203"/>
      <c r="Z110" s="203"/>
      <c r="AA110" s="203"/>
      <c r="AB110" s="203"/>
      <c r="AC110" s="203"/>
      <c r="AD110" s="204"/>
      <c r="AE110" s="203"/>
      <c r="AF110" s="203"/>
      <c r="AG110" s="203"/>
      <c r="AH110" s="203"/>
      <c r="AI110" s="203"/>
      <c r="AJ110" s="203"/>
      <c r="AK110" s="203"/>
      <c r="AL110" s="203"/>
      <c r="AM110" s="203"/>
      <c r="AN110" s="137"/>
      <c r="AO110" s="203"/>
      <c r="AP110" s="203"/>
      <c r="AQ110" s="203"/>
      <c r="AR110" s="203"/>
      <c r="AS110" s="203"/>
      <c r="AT110" s="203"/>
      <c r="AU110" s="203"/>
      <c r="AV110" s="204"/>
      <c r="AW110" s="261"/>
      <c r="AX110" s="267"/>
    </row>
    <row r="111" spans="1:50" s="94" customFormat="1" x14ac:dyDescent="0.35">
      <c r="A111" s="216" t="s">
        <v>97</v>
      </c>
      <c r="B111" s="273" t="s">
        <v>7</v>
      </c>
      <c r="C111" s="172"/>
      <c r="D111" s="147"/>
      <c r="E111" s="200"/>
      <c r="F111" s="200"/>
      <c r="G111" s="200"/>
      <c r="H111" s="200"/>
      <c r="I111" s="200"/>
      <c r="J111" s="200"/>
      <c r="K111" s="200"/>
      <c r="L111" s="201"/>
      <c r="M111" s="147"/>
      <c r="N111" s="200"/>
      <c r="O111" s="200"/>
      <c r="P111" s="200"/>
      <c r="Q111" s="200"/>
      <c r="R111" s="200"/>
      <c r="S111" s="200"/>
      <c r="T111" s="200"/>
      <c r="U111" s="201"/>
      <c r="V111" s="192">
        <f t="shared" ref="V111:AB111" si="134">V112-AN112</f>
        <v>-7.5899439055320315</v>
      </c>
      <c r="W111" s="193">
        <f t="shared" si="134"/>
        <v>-9.2196147641840227</v>
      </c>
      <c r="X111" s="193">
        <f t="shared" si="134"/>
        <v>-9.2196147641840334</v>
      </c>
      <c r="Y111" s="193">
        <f t="shared" si="134"/>
        <v>-9.2196147641840227</v>
      </c>
      <c r="Z111" s="193">
        <f t="shared" si="134"/>
        <v>-9.219614764184044</v>
      </c>
      <c r="AA111" s="193">
        <f t="shared" si="134"/>
        <v>-9.2196147641840227</v>
      </c>
      <c r="AB111" s="193">
        <f t="shared" si="134"/>
        <v>-9.2196147641840334</v>
      </c>
      <c r="AC111" s="193">
        <f>AC112-AU112</f>
        <v>-9.2196147641840227</v>
      </c>
      <c r="AD111" s="194">
        <f>AD112-AV112</f>
        <v>-9.2196147641840334</v>
      </c>
      <c r="AE111" s="205">
        <f>IF(V111&lt;-23,0,47+2*CEILING(V111,-0.5))</f>
        <v>31</v>
      </c>
      <c r="AF111" s="205">
        <f t="shared" ref="AF111:AM111" si="135">IF(W111&lt;-23,0,47+2*CEILING(W111,-0.5))</f>
        <v>28</v>
      </c>
      <c r="AG111" s="205">
        <f t="shared" si="135"/>
        <v>28</v>
      </c>
      <c r="AH111" s="205">
        <f t="shared" si="135"/>
        <v>28</v>
      </c>
      <c r="AI111" s="205">
        <f t="shared" si="135"/>
        <v>28</v>
      </c>
      <c r="AJ111" s="205">
        <f t="shared" si="135"/>
        <v>28</v>
      </c>
      <c r="AK111" s="205">
        <f t="shared" si="135"/>
        <v>28</v>
      </c>
      <c r="AL111" s="205">
        <f t="shared" si="135"/>
        <v>28</v>
      </c>
      <c r="AM111" s="205">
        <f t="shared" si="135"/>
        <v>28</v>
      </c>
      <c r="AN111" s="147"/>
      <c r="AO111" s="200"/>
      <c r="AP111" s="200"/>
      <c r="AQ111" s="200"/>
      <c r="AR111" s="200"/>
      <c r="AS111" s="200"/>
      <c r="AT111" s="200"/>
      <c r="AU111" s="200"/>
      <c r="AV111" s="201"/>
      <c r="AW111" s="262"/>
      <c r="AX111" s="268" t="s">
        <v>68</v>
      </c>
    </row>
    <row r="112" spans="1:50" s="94" customFormat="1" ht="13.15" x14ac:dyDescent="0.4">
      <c r="A112" s="217" t="s">
        <v>98</v>
      </c>
      <c r="B112" s="273" t="s">
        <v>7</v>
      </c>
      <c r="C112" s="172"/>
      <c r="D112" s="147"/>
      <c r="E112" s="200"/>
      <c r="F112" s="200"/>
      <c r="G112" s="200"/>
      <c r="H112" s="200"/>
      <c r="I112" s="200"/>
      <c r="J112" s="200"/>
      <c r="K112" s="200"/>
      <c r="L112" s="201"/>
      <c r="M112" s="147"/>
      <c r="N112" s="200"/>
      <c r="O112" s="200"/>
      <c r="P112" s="200"/>
      <c r="Q112" s="200"/>
      <c r="R112" s="200"/>
      <c r="S112" s="200"/>
      <c r="T112" s="200"/>
      <c r="U112" s="201"/>
      <c r="V112" s="192">
        <f>V81</f>
        <v>-3.1883547171509887</v>
      </c>
      <c r="W112" s="193">
        <f t="shared" ref="W112:AD112" si="136">W81</f>
        <v>-5.103735558537462</v>
      </c>
      <c r="X112" s="193">
        <f t="shared" si="136"/>
        <v>-5.1037355585374735</v>
      </c>
      <c r="Y112" s="193">
        <f t="shared" si="136"/>
        <v>-5.103735558537462</v>
      </c>
      <c r="Z112" s="193">
        <f t="shared" si="136"/>
        <v>-5.1037355585374833</v>
      </c>
      <c r="AA112" s="193">
        <f t="shared" si="136"/>
        <v>-5.103735558537462</v>
      </c>
      <c r="AB112" s="193">
        <f t="shared" ref="AB112" si="137">AB81</f>
        <v>-5.1037355585374735</v>
      </c>
      <c r="AC112" s="193">
        <f t="shared" si="136"/>
        <v>-5.1037355585374637</v>
      </c>
      <c r="AD112" s="194">
        <f t="shared" si="136"/>
        <v>-5.1037355585374735</v>
      </c>
      <c r="AE112" s="206"/>
      <c r="AF112" s="206"/>
      <c r="AG112" s="206"/>
      <c r="AH112" s="206"/>
      <c r="AI112" s="206"/>
      <c r="AJ112" s="206"/>
      <c r="AK112" s="193"/>
      <c r="AL112" s="206"/>
      <c r="AM112" s="206"/>
      <c r="AN112" s="154">
        <f t="shared" ref="AN112:AS112" si="138">AN60</f>
        <v>4.4015891883810427</v>
      </c>
      <c r="AO112" s="155">
        <f t="shared" si="138"/>
        <v>4.1158792056465598</v>
      </c>
      <c r="AP112" s="155">
        <f t="shared" si="138"/>
        <v>4.1158792056465598</v>
      </c>
      <c r="AQ112" s="155">
        <f t="shared" si="138"/>
        <v>4.1158792056465598</v>
      </c>
      <c r="AR112" s="155">
        <f t="shared" si="138"/>
        <v>4.1158792056465598</v>
      </c>
      <c r="AS112" s="155">
        <f t="shared" si="138"/>
        <v>4.1158792056465598</v>
      </c>
      <c r="AT112" s="155">
        <f t="shared" ref="AT112" si="139">AT60</f>
        <v>4.1158792056465598</v>
      </c>
      <c r="AU112" s="155">
        <f>AU60</f>
        <v>4.1158792056465598</v>
      </c>
      <c r="AV112" s="156">
        <f>AV60</f>
        <v>4.1158792056465598</v>
      </c>
      <c r="AW112" s="263"/>
      <c r="AX112" s="267"/>
    </row>
    <row r="113" spans="1:50" s="94" customFormat="1" x14ac:dyDescent="0.35">
      <c r="A113" s="216" t="s">
        <v>99</v>
      </c>
      <c r="B113" s="273" t="s">
        <v>7</v>
      </c>
      <c r="C113" s="172"/>
      <c r="D113" s="147"/>
      <c r="E113" s="200"/>
      <c r="F113" s="200"/>
      <c r="G113" s="200"/>
      <c r="H113" s="200"/>
      <c r="I113" s="200"/>
      <c r="J113" s="200"/>
      <c r="K113" s="200"/>
      <c r="L113" s="201"/>
      <c r="M113" s="147"/>
      <c r="N113" s="200"/>
      <c r="O113" s="200"/>
      <c r="P113" s="200"/>
      <c r="Q113" s="200"/>
      <c r="R113" s="200"/>
      <c r="S113" s="200"/>
      <c r="T113" s="200"/>
      <c r="U113" s="201"/>
      <c r="V113" s="192">
        <f t="shared" ref="V113:AB113" si="140">V112+AN112</f>
        <v>1.213234471230054</v>
      </c>
      <c r="W113" s="193">
        <f t="shared" si="140"/>
        <v>-0.98785635289090212</v>
      </c>
      <c r="X113" s="193">
        <f t="shared" si="140"/>
        <v>-0.98785635289091367</v>
      </c>
      <c r="Y113" s="193">
        <f t="shared" si="140"/>
        <v>-0.98785635289090212</v>
      </c>
      <c r="Z113" s="193">
        <f t="shared" si="140"/>
        <v>-0.98785635289092344</v>
      </c>
      <c r="AA113" s="193">
        <f t="shared" si="140"/>
        <v>-0.98785635289090212</v>
      </c>
      <c r="AB113" s="193">
        <f t="shared" si="140"/>
        <v>-0.98785635289091367</v>
      </c>
      <c r="AC113" s="193">
        <f>AC112+AU112</f>
        <v>-0.9878563528909039</v>
      </c>
      <c r="AD113" s="194">
        <f>AD112+AV112</f>
        <v>-0.98785635289091367</v>
      </c>
      <c r="AE113" s="205">
        <f>IF(V113&lt;-23,0,IF(V113&lt;0,47+2*CEILING(V113,-0.5),47+2*FLOOR(V113,0.5)))</f>
        <v>49</v>
      </c>
      <c r="AF113" s="205">
        <f t="shared" ref="AF113:AM113" si="141">IF(W113&lt;-23,0,IF(W113&lt;0,47+2*CEILING(W113,-0.5),47+2*FLOOR(W113,0.5)))</f>
        <v>45</v>
      </c>
      <c r="AG113" s="205">
        <f t="shared" si="141"/>
        <v>45</v>
      </c>
      <c r="AH113" s="205">
        <f t="shared" si="141"/>
        <v>45</v>
      </c>
      <c r="AI113" s="205">
        <f t="shared" si="141"/>
        <v>45</v>
      </c>
      <c r="AJ113" s="205">
        <f t="shared" si="141"/>
        <v>45</v>
      </c>
      <c r="AK113" s="205">
        <f t="shared" si="141"/>
        <v>45</v>
      </c>
      <c r="AL113" s="205">
        <f t="shared" si="141"/>
        <v>45</v>
      </c>
      <c r="AM113" s="205">
        <f t="shared" si="141"/>
        <v>45</v>
      </c>
      <c r="AN113" s="147"/>
      <c r="AO113" s="200"/>
      <c r="AP113" s="200"/>
      <c r="AQ113" s="200"/>
      <c r="AR113" s="200"/>
      <c r="AS113" s="200"/>
      <c r="AT113" s="200"/>
      <c r="AU113" s="200"/>
      <c r="AV113" s="201"/>
      <c r="AW113" s="262"/>
      <c r="AX113" s="268" t="s">
        <v>68</v>
      </c>
    </row>
    <row r="114" spans="1:50" s="94" customFormat="1" x14ac:dyDescent="0.35">
      <c r="A114" s="137"/>
      <c r="B114" s="135"/>
      <c r="C114" s="134"/>
      <c r="D114" s="137"/>
      <c r="E114" s="203"/>
      <c r="F114" s="203"/>
      <c r="G114" s="203"/>
      <c r="H114" s="203"/>
      <c r="I114" s="203"/>
      <c r="J114" s="203"/>
      <c r="K114" s="203"/>
      <c r="L114" s="204"/>
      <c r="M114" s="137"/>
      <c r="N114" s="203"/>
      <c r="O114" s="203"/>
      <c r="P114" s="203"/>
      <c r="Q114" s="203"/>
      <c r="R114" s="203"/>
      <c r="S114" s="203"/>
      <c r="T114" s="203"/>
      <c r="U114" s="204"/>
      <c r="V114" s="151"/>
      <c r="W114" s="129"/>
      <c r="X114" s="129"/>
      <c r="Y114" s="129"/>
      <c r="Z114" s="129"/>
      <c r="AA114" s="129"/>
      <c r="AB114" s="129"/>
      <c r="AC114" s="129"/>
      <c r="AD114" s="130"/>
      <c r="AE114" s="16" t="s">
        <v>102</v>
      </c>
      <c r="AF114" s="207"/>
      <c r="AG114" s="207"/>
      <c r="AH114" s="207"/>
      <c r="AI114" s="207"/>
      <c r="AJ114" s="207"/>
      <c r="AK114" s="207"/>
      <c r="AL114" s="207"/>
      <c r="AM114" s="207"/>
      <c r="AN114" s="137"/>
      <c r="AO114" s="203"/>
      <c r="AP114" s="203"/>
      <c r="AQ114" s="203"/>
      <c r="AR114" s="203"/>
      <c r="AS114" s="203"/>
      <c r="AT114" s="203"/>
      <c r="AU114" s="203"/>
      <c r="AV114" s="204"/>
      <c r="AW114" s="204"/>
      <c r="AX114" s="202"/>
    </row>
    <row r="115" spans="1:50" ht="13.5" thickBot="1" x14ac:dyDescent="0.45">
      <c r="A115" s="38" t="s">
        <v>28</v>
      </c>
      <c r="B115" s="68"/>
      <c r="C115" s="39"/>
      <c r="D115" s="38"/>
      <c r="E115" s="39"/>
      <c r="F115" s="39"/>
      <c r="G115" s="39"/>
      <c r="H115" s="39"/>
      <c r="I115" s="39"/>
      <c r="J115" s="39"/>
      <c r="K115" s="39"/>
      <c r="L115" s="68"/>
      <c r="M115" s="65"/>
      <c r="N115" s="37"/>
      <c r="O115" s="37"/>
      <c r="P115" s="37"/>
      <c r="Q115" s="37"/>
      <c r="R115" s="37"/>
      <c r="S115" s="37"/>
      <c r="T115" s="37"/>
      <c r="U115" s="66"/>
      <c r="V115" s="65"/>
      <c r="W115" s="37"/>
      <c r="X115" s="37"/>
      <c r="Y115" s="37"/>
      <c r="Z115" s="37"/>
      <c r="AA115" s="37"/>
      <c r="AB115" s="37"/>
      <c r="AC115" s="84"/>
      <c r="AD115" s="67"/>
      <c r="AE115" s="84"/>
      <c r="AF115" s="84"/>
      <c r="AG115" s="84"/>
      <c r="AH115" s="84"/>
      <c r="AI115" s="84"/>
      <c r="AJ115" s="84"/>
      <c r="AK115" s="84"/>
      <c r="AL115" s="84"/>
      <c r="AM115" s="84"/>
      <c r="AN115" s="65"/>
      <c r="AO115" s="37"/>
      <c r="AP115" s="37"/>
      <c r="AQ115" s="37"/>
      <c r="AR115" s="37"/>
      <c r="AS115" s="37"/>
      <c r="AT115" s="37"/>
      <c r="AU115" s="37"/>
      <c r="AV115" s="66"/>
      <c r="AW115" s="66"/>
      <c r="AX115" s="26" t="s">
        <v>29</v>
      </c>
    </row>
    <row r="124" spans="1:50" x14ac:dyDescent="0.35">
      <c r="AX124" s="21" t="s">
        <v>48</v>
      </c>
    </row>
  </sheetData>
  <mergeCells count="46">
    <mergeCell ref="D2:L2"/>
    <mergeCell ref="M2:U2"/>
    <mergeCell ref="V2:AD2"/>
    <mergeCell ref="E3:L3"/>
    <mergeCell ref="N3:U3"/>
    <mergeCell ref="W3:AD3"/>
    <mergeCell ref="D15:L15"/>
    <mergeCell ref="M15:U15"/>
    <mergeCell ref="V15:AD15"/>
    <mergeCell ref="E16:L16"/>
    <mergeCell ref="N16:U16"/>
    <mergeCell ref="W16:AD16"/>
    <mergeCell ref="D24:L24"/>
    <mergeCell ref="M24:U24"/>
    <mergeCell ref="V24:AD24"/>
    <mergeCell ref="AE24:AM24"/>
    <mergeCell ref="E25:L25"/>
    <mergeCell ref="N25:U25"/>
    <mergeCell ref="W25:AD25"/>
    <mergeCell ref="AF25:AM25"/>
    <mergeCell ref="D33:L33"/>
    <mergeCell ref="M33:U33"/>
    <mergeCell ref="V33:AD33"/>
    <mergeCell ref="AE33:AM33"/>
    <mergeCell ref="AN33:AV33"/>
    <mergeCell ref="E34:L34"/>
    <mergeCell ref="N34:U34"/>
    <mergeCell ref="W34:AD34"/>
    <mergeCell ref="AF34:AM34"/>
    <mergeCell ref="AO34:AV34"/>
    <mergeCell ref="D70:L70"/>
    <mergeCell ref="M70:U70"/>
    <mergeCell ref="V70:AD70"/>
    <mergeCell ref="E71:L71"/>
    <mergeCell ref="N71:U71"/>
    <mergeCell ref="W71:AD71"/>
    <mergeCell ref="D85:L85"/>
    <mergeCell ref="M85:U85"/>
    <mergeCell ref="V85:AD85"/>
    <mergeCell ref="AE85:AM85"/>
    <mergeCell ref="AN85:AV85"/>
    <mergeCell ref="E86:L86"/>
    <mergeCell ref="N86:U86"/>
    <mergeCell ref="W86:AD86"/>
    <mergeCell ref="AF86:AM86"/>
    <mergeCell ref="AO86:AV86"/>
  </mergeCells>
  <phoneticPr fontId="19" type="noConversion"/>
  <conditionalFormatting sqref="AX115">
    <cfRule type="cellIs" dxfId="23" priority="7" stopIfTrue="1" operator="equal">
      <formula>"Yes"</formula>
    </cfRule>
    <cfRule type="cellIs" dxfId="22" priority="8" stopIfTrue="1" operator="notEqual">
      <formula>"Yes"</formula>
    </cfRule>
  </conditionalFormatting>
  <conditionalFormatting sqref="M87:U87">
    <cfRule type="cellIs" dxfId="21" priority="6" stopIfTrue="1" operator="lessThan">
      <formula>$AW$87</formula>
    </cfRule>
  </conditionalFormatting>
  <conditionalFormatting sqref="V91:AD91">
    <cfRule type="cellIs" dxfId="20" priority="5" stopIfTrue="1" operator="lessThan">
      <formula>$AW$91</formula>
    </cfRule>
  </conditionalFormatting>
  <conditionalFormatting sqref="M95:U95">
    <cfRule type="cellIs" dxfId="19" priority="4" stopIfTrue="1" operator="lessThan">
      <formula>$AW$95</formula>
    </cfRule>
  </conditionalFormatting>
  <conditionalFormatting sqref="V99:AD99">
    <cfRule type="cellIs" dxfId="18" priority="3" stopIfTrue="1" operator="lessThan">
      <formula>$AW$99</formula>
    </cfRule>
  </conditionalFormatting>
  <conditionalFormatting sqref="D105:L105">
    <cfRule type="cellIs" dxfId="17" priority="2" stopIfTrue="1" operator="greaterThan">
      <formula>$AW$105</formula>
    </cfRule>
  </conditionalFormatting>
  <conditionalFormatting sqref="D103:L103">
    <cfRule type="cellIs" dxfId="16" priority="1" stopIfTrue="1" operator="lessThan">
      <formula>$AW$103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4BFFD-7DB8-472E-A1D9-1EECAFA99816}">
  <dimension ref="A1:AX123"/>
  <sheetViews>
    <sheetView zoomScale="130" zoomScaleNormal="130" workbookViewId="0">
      <selection activeCell="D89" sqref="D89"/>
    </sheetView>
  </sheetViews>
  <sheetFormatPr defaultRowHeight="12.75" x14ac:dyDescent="0.35"/>
  <cols>
    <col min="1" max="1" width="35.73046875" customWidth="1"/>
    <col min="2" max="3" width="11.73046875" customWidth="1"/>
    <col min="4" max="28" width="7.73046875" customWidth="1"/>
    <col min="29" max="39" width="7.73046875" style="42" customWidth="1"/>
    <col min="40" max="48" width="7.73046875" customWidth="1"/>
    <col min="49" max="49" width="16.59765625" customWidth="1"/>
    <col min="50" max="50" width="40.73046875" style="21" customWidth="1"/>
  </cols>
  <sheetData>
    <row r="1" spans="1:50" ht="13.15" thickBot="1" x14ac:dyDescent="0.4"/>
    <row r="2" spans="1:50" ht="13.15" x14ac:dyDescent="0.4">
      <c r="A2" s="1" t="s">
        <v>20</v>
      </c>
      <c r="B2" s="43"/>
      <c r="C2" s="244" t="s">
        <v>66</v>
      </c>
      <c r="D2" s="306" t="s">
        <v>0</v>
      </c>
      <c r="E2" s="307"/>
      <c r="F2" s="307"/>
      <c r="G2" s="307"/>
      <c r="H2" s="307"/>
      <c r="I2" s="307"/>
      <c r="J2" s="307"/>
      <c r="K2" s="307"/>
      <c r="L2" s="308"/>
      <c r="M2" s="306" t="s">
        <v>1</v>
      </c>
      <c r="N2" s="307"/>
      <c r="O2" s="307"/>
      <c r="P2" s="307"/>
      <c r="Q2" s="307"/>
      <c r="R2" s="307"/>
      <c r="S2" s="307"/>
      <c r="T2" s="307"/>
      <c r="U2" s="308"/>
      <c r="V2" s="306" t="s">
        <v>2</v>
      </c>
      <c r="W2" s="307"/>
      <c r="X2" s="307"/>
      <c r="Y2" s="307"/>
      <c r="Z2" s="307"/>
      <c r="AA2" s="307"/>
      <c r="AB2" s="307"/>
      <c r="AC2" s="307"/>
      <c r="AD2" s="308"/>
      <c r="AE2" s="58"/>
      <c r="AF2" s="285"/>
      <c r="AG2" s="285"/>
      <c r="AH2" s="285"/>
      <c r="AI2" s="285"/>
      <c r="AJ2" s="285"/>
      <c r="AK2" s="285"/>
      <c r="AL2" s="285"/>
      <c r="AM2" s="285"/>
      <c r="AN2" s="27"/>
      <c r="AO2" s="27"/>
      <c r="AP2" s="27"/>
      <c r="AQ2" s="27"/>
      <c r="AR2" s="27"/>
      <c r="AS2" s="27"/>
      <c r="AT2" s="27"/>
      <c r="AU2" s="27"/>
      <c r="AV2" s="64"/>
      <c r="AW2" s="64"/>
      <c r="AX2" s="19" t="s">
        <v>3</v>
      </c>
    </row>
    <row r="3" spans="1:50" ht="13.15" x14ac:dyDescent="0.4">
      <c r="A3" s="2"/>
      <c r="B3" s="56" t="s">
        <v>4</v>
      </c>
      <c r="C3" s="240"/>
      <c r="D3" s="44" t="s">
        <v>34</v>
      </c>
      <c r="E3" s="309" t="s">
        <v>35</v>
      </c>
      <c r="F3" s="309"/>
      <c r="G3" s="312"/>
      <c r="H3" s="312"/>
      <c r="I3" s="312"/>
      <c r="J3" s="312"/>
      <c r="K3" s="312"/>
      <c r="L3" s="313"/>
      <c r="M3" s="44" t="s">
        <v>34</v>
      </c>
      <c r="N3" s="309" t="s">
        <v>35</v>
      </c>
      <c r="O3" s="309"/>
      <c r="P3" s="312"/>
      <c r="Q3" s="312"/>
      <c r="R3" s="312"/>
      <c r="S3" s="312"/>
      <c r="T3" s="312"/>
      <c r="U3" s="313"/>
      <c r="V3" s="44" t="s">
        <v>34</v>
      </c>
      <c r="W3" s="309" t="s">
        <v>35</v>
      </c>
      <c r="X3" s="309"/>
      <c r="Y3" s="314"/>
      <c r="Z3" s="314"/>
      <c r="AA3" s="314"/>
      <c r="AB3" s="314"/>
      <c r="AC3" s="314"/>
      <c r="AD3" s="313"/>
      <c r="AE3" s="46"/>
      <c r="AF3" s="291"/>
      <c r="AG3" s="291"/>
      <c r="AH3" s="291"/>
      <c r="AI3" s="291"/>
      <c r="AJ3" s="291"/>
      <c r="AK3" s="291"/>
      <c r="AL3" s="291"/>
      <c r="AM3" s="291"/>
      <c r="AN3" s="287"/>
      <c r="AO3" s="287"/>
      <c r="AP3" s="287"/>
      <c r="AQ3" s="287"/>
      <c r="AR3" s="287"/>
      <c r="AS3" s="287"/>
      <c r="AT3" s="287"/>
      <c r="AU3" s="287"/>
      <c r="AV3" s="45"/>
      <c r="AW3" s="45"/>
      <c r="AX3" s="20"/>
    </row>
    <row r="4" spans="1:50" ht="12.75" customHeight="1" x14ac:dyDescent="0.4">
      <c r="A4" s="219" t="s">
        <v>52</v>
      </c>
      <c r="B4" s="56"/>
      <c r="C4" s="240"/>
      <c r="D4" s="77"/>
      <c r="E4" s="76" t="s">
        <v>53</v>
      </c>
      <c r="F4" s="76" t="s">
        <v>59</v>
      </c>
      <c r="G4" s="76" t="s">
        <v>54</v>
      </c>
      <c r="H4" s="76" t="s">
        <v>55</v>
      </c>
      <c r="I4" s="76" t="s">
        <v>56</v>
      </c>
      <c r="J4" s="76" t="s">
        <v>149</v>
      </c>
      <c r="K4" s="76" t="s">
        <v>57</v>
      </c>
      <c r="L4" s="78" t="s">
        <v>58</v>
      </c>
      <c r="M4" s="77"/>
      <c r="N4" s="76" t="s">
        <v>53</v>
      </c>
      <c r="O4" s="76" t="s">
        <v>59</v>
      </c>
      <c r="P4" s="76" t="s">
        <v>54</v>
      </c>
      <c r="Q4" s="76" t="s">
        <v>55</v>
      </c>
      <c r="R4" s="76" t="s">
        <v>56</v>
      </c>
      <c r="S4" s="76" t="s">
        <v>149</v>
      </c>
      <c r="T4" s="76" t="s">
        <v>57</v>
      </c>
      <c r="U4" s="78" t="s">
        <v>58</v>
      </c>
      <c r="V4" s="77"/>
      <c r="W4" s="76" t="s">
        <v>53</v>
      </c>
      <c r="X4" s="76" t="s">
        <v>59</v>
      </c>
      <c r="Y4" s="76" t="s">
        <v>54</v>
      </c>
      <c r="Z4" s="76" t="s">
        <v>55</v>
      </c>
      <c r="AA4" s="76" t="s">
        <v>56</v>
      </c>
      <c r="AB4" s="76" t="s">
        <v>149</v>
      </c>
      <c r="AC4" s="76" t="s">
        <v>57</v>
      </c>
      <c r="AD4" s="78" t="s">
        <v>58</v>
      </c>
      <c r="AE4" s="85"/>
      <c r="AF4" s="76"/>
      <c r="AG4" s="76"/>
      <c r="AH4" s="76"/>
      <c r="AI4" s="76"/>
      <c r="AJ4" s="76"/>
      <c r="AK4" s="76"/>
      <c r="AL4" s="76"/>
      <c r="AM4" s="76"/>
      <c r="AN4" s="287"/>
      <c r="AO4" s="287"/>
      <c r="AP4" s="287"/>
      <c r="AQ4" s="287"/>
      <c r="AR4" s="287"/>
      <c r="AS4" s="287"/>
      <c r="AT4" s="287"/>
      <c r="AU4" s="287"/>
      <c r="AV4" s="45"/>
      <c r="AW4" s="45"/>
      <c r="AX4" s="233" t="s">
        <v>74</v>
      </c>
    </row>
    <row r="5" spans="1:50" ht="12.75" customHeight="1" x14ac:dyDescent="0.4">
      <c r="A5" s="229" t="s">
        <v>62</v>
      </c>
      <c r="B5" s="230" t="s">
        <v>63</v>
      </c>
      <c r="C5" s="241"/>
      <c r="D5" s="278">
        <v>30</v>
      </c>
      <c r="E5" s="279">
        <f t="shared" ref="E5:AD7" si="0">$D5</f>
        <v>30</v>
      </c>
      <c r="F5" s="279">
        <f t="shared" si="0"/>
        <v>30</v>
      </c>
      <c r="G5" s="279">
        <f t="shared" si="0"/>
        <v>30</v>
      </c>
      <c r="H5" s="279">
        <f t="shared" si="0"/>
        <v>30</v>
      </c>
      <c r="I5" s="279">
        <f t="shared" si="0"/>
        <v>30</v>
      </c>
      <c r="J5" s="279">
        <f t="shared" si="0"/>
        <v>30</v>
      </c>
      <c r="K5" s="279">
        <f t="shared" si="0"/>
        <v>30</v>
      </c>
      <c r="L5" s="279">
        <f t="shared" si="0"/>
        <v>30</v>
      </c>
      <c r="M5" s="231">
        <f t="shared" si="0"/>
        <v>30</v>
      </c>
      <c r="N5" s="232">
        <f t="shared" si="0"/>
        <v>30</v>
      </c>
      <c r="O5" s="232">
        <f t="shared" si="0"/>
        <v>30</v>
      </c>
      <c r="P5" s="232">
        <f t="shared" si="0"/>
        <v>30</v>
      </c>
      <c r="Q5" s="232">
        <f t="shared" si="0"/>
        <v>30</v>
      </c>
      <c r="R5" s="232">
        <f t="shared" si="0"/>
        <v>30</v>
      </c>
      <c r="S5" s="232">
        <f t="shared" si="0"/>
        <v>30</v>
      </c>
      <c r="T5" s="232">
        <f t="shared" si="0"/>
        <v>30</v>
      </c>
      <c r="U5" s="232">
        <f t="shared" si="0"/>
        <v>30</v>
      </c>
      <c r="V5" s="231">
        <f t="shared" si="0"/>
        <v>30</v>
      </c>
      <c r="W5" s="232">
        <f t="shared" si="0"/>
        <v>30</v>
      </c>
      <c r="X5" s="232">
        <f t="shared" si="0"/>
        <v>30</v>
      </c>
      <c r="Y5" s="232">
        <f t="shared" si="0"/>
        <v>30</v>
      </c>
      <c r="Z5" s="232">
        <f t="shared" si="0"/>
        <v>30</v>
      </c>
      <c r="AA5" s="232">
        <f t="shared" si="0"/>
        <v>30</v>
      </c>
      <c r="AB5" s="232">
        <f t="shared" si="0"/>
        <v>30</v>
      </c>
      <c r="AC5" s="232">
        <f t="shared" si="0"/>
        <v>30</v>
      </c>
      <c r="AD5" s="232">
        <f t="shared" si="0"/>
        <v>30</v>
      </c>
      <c r="AE5" s="85"/>
      <c r="AF5" s="76"/>
      <c r="AG5" s="76"/>
      <c r="AH5" s="76"/>
      <c r="AI5" s="76"/>
      <c r="AJ5" s="76"/>
      <c r="AK5" s="76"/>
      <c r="AL5" s="76"/>
      <c r="AM5" s="76"/>
      <c r="AN5" s="287"/>
      <c r="AO5" s="287"/>
      <c r="AP5" s="287"/>
      <c r="AQ5" s="287"/>
      <c r="AR5" s="287"/>
      <c r="AS5" s="287"/>
      <c r="AT5" s="287"/>
      <c r="AU5" s="287"/>
      <c r="AV5" s="45"/>
      <c r="AW5" s="45"/>
      <c r="AX5" s="233" t="s">
        <v>153</v>
      </c>
    </row>
    <row r="6" spans="1:50" ht="12.75" customHeight="1" x14ac:dyDescent="0.4">
      <c r="A6" s="229" t="s">
        <v>64</v>
      </c>
      <c r="B6" s="230" t="s">
        <v>65</v>
      </c>
      <c r="C6" s="241"/>
      <c r="D6" s="278">
        <v>20</v>
      </c>
      <c r="E6" s="279">
        <f t="shared" si="0"/>
        <v>20</v>
      </c>
      <c r="F6" s="279">
        <f t="shared" si="0"/>
        <v>20</v>
      </c>
      <c r="G6" s="279">
        <f t="shared" si="0"/>
        <v>20</v>
      </c>
      <c r="H6" s="279">
        <f t="shared" si="0"/>
        <v>20</v>
      </c>
      <c r="I6" s="279">
        <f t="shared" si="0"/>
        <v>20</v>
      </c>
      <c r="J6" s="279">
        <f t="shared" si="0"/>
        <v>20</v>
      </c>
      <c r="K6" s="279">
        <f t="shared" si="0"/>
        <v>20</v>
      </c>
      <c r="L6" s="279">
        <f t="shared" si="0"/>
        <v>20</v>
      </c>
      <c r="M6" s="231">
        <f t="shared" si="0"/>
        <v>20</v>
      </c>
      <c r="N6" s="232">
        <f t="shared" si="0"/>
        <v>20</v>
      </c>
      <c r="O6" s="232">
        <f t="shared" si="0"/>
        <v>20</v>
      </c>
      <c r="P6" s="232">
        <f t="shared" si="0"/>
        <v>20</v>
      </c>
      <c r="Q6" s="232">
        <f t="shared" si="0"/>
        <v>20</v>
      </c>
      <c r="R6" s="232">
        <f t="shared" si="0"/>
        <v>20</v>
      </c>
      <c r="S6" s="232">
        <f t="shared" si="0"/>
        <v>20</v>
      </c>
      <c r="T6" s="232">
        <f t="shared" si="0"/>
        <v>20</v>
      </c>
      <c r="U6" s="232">
        <f t="shared" si="0"/>
        <v>20</v>
      </c>
      <c r="V6" s="231">
        <f t="shared" si="0"/>
        <v>20</v>
      </c>
      <c r="W6" s="232">
        <f t="shared" si="0"/>
        <v>20</v>
      </c>
      <c r="X6" s="232">
        <f t="shared" si="0"/>
        <v>20</v>
      </c>
      <c r="Y6" s="232">
        <f t="shared" si="0"/>
        <v>20</v>
      </c>
      <c r="Z6" s="232">
        <f t="shared" si="0"/>
        <v>20</v>
      </c>
      <c r="AA6" s="232">
        <f t="shared" si="0"/>
        <v>20</v>
      </c>
      <c r="AB6" s="232">
        <f t="shared" si="0"/>
        <v>20</v>
      </c>
      <c r="AC6" s="232">
        <f t="shared" si="0"/>
        <v>20</v>
      </c>
      <c r="AD6" s="232">
        <f t="shared" si="0"/>
        <v>20</v>
      </c>
      <c r="AE6" s="85"/>
      <c r="AF6" s="76"/>
      <c r="AG6" s="76"/>
      <c r="AH6" s="76"/>
      <c r="AI6" s="76"/>
      <c r="AJ6" s="76"/>
      <c r="AK6" s="76"/>
      <c r="AL6" s="76"/>
      <c r="AM6" s="76"/>
      <c r="AN6" s="287"/>
      <c r="AO6" s="287"/>
      <c r="AP6" s="287"/>
      <c r="AQ6" s="287"/>
      <c r="AR6" s="287"/>
      <c r="AS6" s="287"/>
      <c r="AT6" s="287"/>
      <c r="AU6" s="287"/>
      <c r="AV6" s="45"/>
      <c r="AW6" s="45"/>
      <c r="AX6" s="233" t="s">
        <v>153</v>
      </c>
    </row>
    <row r="7" spans="1:50" ht="12.75" customHeight="1" x14ac:dyDescent="0.4">
      <c r="A7" s="229" t="s">
        <v>81</v>
      </c>
      <c r="B7" s="230"/>
      <c r="C7" s="241"/>
      <c r="D7" s="278">
        <v>51</v>
      </c>
      <c r="E7" s="279">
        <f t="shared" si="0"/>
        <v>51</v>
      </c>
      <c r="F7" s="279">
        <f t="shared" si="0"/>
        <v>51</v>
      </c>
      <c r="G7" s="279">
        <f t="shared" si="0"/>
        <v>51</v>
      </c>
      <c r="H7" s="279">
        <f t="shared" si="0"/>
        <v>51</v>
      </c>
      <c r="I7" s="279">
        <f t="shared" si="0"/>
        <v>51</v>
      </c>
      <c r="J7" s="279">
        <f t="shared" si="0"/>
        <v>51</v>
      </c>
      <c r="K7" s="279">
        <f t="shared" si="0"/>
        <v>51</v>
      </c>
      <c r="L7" s="279">
        <f t="shared" si="0"/>
        <v>51</v>
      </c>
      <c r="M7" s="231">
        <f t="shared" si="0"/>
        <v>51</v>
      </c>
      <c r="N7" s="232">
        <f t="shared" si="0"/>
        <v>51</v>
      </c>
      <c r="O7" s="232">
        <f t="shared" si="0"/>
        <v>51</v>
      </c>
      <c r="P7" s="232">
        <f t="shared" si="0"/>
        <v>51</v>
      </c>
      <c r="Q7" s="232">
        <f t="shared" si="0"/>
        <v>51</v>
      </c>
      <c r="R7" s="232">
        <f t="shared" si="0"/>
        <v>51</v>
      </c>
      <c r="S7" s="232">
        <f t="shared" si="0"/>
        <v>51</v>
      </c>
      <c r="T7" s="232">
        <f t="shared" si="0"/>
        <v>51</v>
      </c>
      <c r="U7" s="232">
        <f t="shared" si="0"/>
        <v>51</v>
      </c>
      <c r="V7" s="231">
        <f t="shared" si="0"/>
        <v>51</v>
      </c>
      <c r="W7" s="232">
        <f t="shared" si="0"/>
        <v>51</v>
      </c>
      <c r="X7" s="232">
        <f t="shared" si="0"/>
        <v>51</v>
      </c>
      <c r="Y7" s="232">
        <f t="shared" si="0"/>
        <v>51</v>
      </c>
      <c r="Z7" s="232">
        <f t="shared" si="0"/>
        <v>51</v>
      </c>
      <c r="AA7" s="232">
        <f t="shared" si="0"/>
        <v>51</v>
      </c>
      <c r="AB7" s="232">
        <f t="shared" si="0"/>
        <v>51</v>
      </c>
      <c r="AC7" s="232">
        <f t="shared" si="0"/>
        <v>51</v>
      </c>
      <c r="AD7" s="232">
        <f t="shared" si="0"/>
        <v>51</v>
      </c>
      <c r="AE7" s="85"/>
      <c r="AF7" s="76"/>
      <c r="AG7" s="76"/>
      <c r="AH7" s="76"/>
      <c r="AI7" s="76"/>
      <c r="AJ7" s="76"/>
      <c r="AK7" s="76"/>
      <c r="AL7" s="76"/>
      <c r="AM7" s="76"/>
      <c r="AN7" s="287"/>
      <c r="AO7" s="287"/>
      <c r="AP7" s="287"/>
      <c r="AQ7" s="287"/>
      <c r="AR7" s="287"/>
      <c r="AS7" s="287"/>
      <c r="AT7" s="287"/>
      <c r="AU7" s="287"/>
      <c r="AV7" s="45"/>
      <c r="AW7" s="45"/>
      <c r="AX7" s="233" t="s">
        <v>154</v>
      </c>
    </row>
    <row r="8" spans="1:50" x14ac:dyDescent="0.35">
      <c r="A8" s="4" t="s">
        <v>49</v>
      </c>
      <c r="B8" s="290" t="s">
        <v>7</v>
      </c>
      <c r="C8" s="291"/>
      <c r="D8" s="46" t="s">
        <v>10</v>
      </c>
      <c r="E8" s="208">
        <v>0</v>
      </c>
      <c r="F8" s="208">
        <v>0.5</v>
      </c>
      <c r="G8" s="208">
        <v>1</v>
      </c>
      <c r="H8" s="208">
        <v>1.5</v>
      </c>
      <c r="I8" s="208">
        <v>2</v>
      </c>
      <c r="J8" s="208">
        <v>2.5</v>
      </c>
      <c r="K8" s="208">
        <v>3</v>
      </c>
      <c r="L8" s="209">
        <v>3.5</v>
      </c>
      <c r="M8" s="46" t="s">
        <v>10</v>
      </c>
      <c r="N8" s="208">
        <v>0</v>
      </c>
      <c r="O8" s="208">
        <v>0.5</v>
      </c>
      <c r="P8" s="208">
        <v>1</v>
      </c>
      <c r="Q8" s="208">
        <v>1.5</v>
      </c>
      <c r="R8" s="208">
        <v>2</v>
      </c>
      <c r="S8" s="208">
        <v>2.5</v>
      </c>
      <c r="T8" s="208">
        <v>3</v>
      </c>
      <c r="U8" s="209">
        <v>3.5</v>
      </c>
      <c r="V8" s="46" t="s">
        <v>10</v>
      </c>
      <c r="W8" s="208">
        <v>0</v>
      </c>
      <c r="X8" s="208">
        <v>0.5</v>
      </c>
      <c r="Y8" s="208">
        <v>1</v>
      </c>
      <c r="Z8" s="208">
        <v>1.5</v>
      </c>
      <c r="AA8" s="208">
        <v>2</v>
      </c>
      <c r="AB8" s="208">
        <v>2.5</v>
      </c>
      <c r="AC8" s="208">
        <v>3</v>
      </c>
      <c r="AD8" s="209">
        <v>3.5</v>
      </c>
      <c r="AE8" s="86"/>
      <c r="AF8" s="73"/>
      <c r="AG8" s="73"/>
      <c r="AH8" s="73"/>
      <c r="AI8" s="73"/>
      <c r="AJ8" s="73"/>
      <c r="AK8" s="73"/>
      <c r="AL8" s="73"/>
      <c r="AM8" s="73"/>
      <c r="AN8" s="291"/>
      <c r="AO8" s="291"/>
      <c r="AP8" s="291"/>
      <c r="AQ8" s="291"/>
      <c r="AR8" s="291"/>
      <c r="AS8" s="291"/>
      <c r="AT8" s="291"/>
      <c r="AU8" s="291"/>
      <c r="AV8" s="290"/>
      <c r="AW8" s="290"/>
      <c r="AX8" s="233" t="s">
        <v>75</v>
      </c>
    </row>
    <row r="9" spans="1:50" x14ac:dyDescent="0.35">
      <c r="A9" s="4" t="s">
        <v>36</v>
      </c>
      <c r="B9" s="290" t="s">
        <v>5</v>
      </c>
      <c r="C9" s="291"/>
      <c r="D9" s="225">
        <v>-93</v>
      </c>
      <c r="E9" s="226">
        <v>-116</v>
      </c>
      <c r="F9" s="226">
        <f>$E$9+F8</f>
        <v>-115.5</v>
      </c>
      <c r="G9" s="226">
        <f t="shared" ref="G9:L9" si="1">$E$9+G8</f>
        <v>-115</v>
      </c>
      <c r="H9" s="226">
        <f t="shared" si="1"/>
        <v>-114.5</v>
      </c>
      <c r="I9" s="226">
        <f t="shared" si="1"/>
        <v>-114</v>
      </c>
      <c r="J9" s="226">
        <f t="shared" si="1"/>
        <v>-113.5</v>
      </c>
      <c r="K9" s="226">
        <f t="shared" si="1"/>
        <v>-113</v>
      </c>
      <c r="L9" s="226">
        <f t="shared" si="1"/>
        <v>-112.5</v>
      </c>
      <c r="M9" s="46"/>
      <c r="N9" s="291"/>
      <c r="O9" s="291"/>
      <c r="P9" s="291"/>
      <c r="Q9" s="291"/>
      <c r="R9" s="291"/>
      <c r="S9" s="291"/>
      <c r="T9" s="291"/>
      <c r="U9" s="290"/>
      <c r="V9" s="46"/>
      <c r="W9" s="291"/>
      <c r="X9" s="291"/>
      <c r="Y9" s="291"/>
      <c r="Z9" s="291"/>
      <c r="AA9" s="291"/>
      <c r="AB9" s="291"/>
      <c r="AC9" s="73"/>
      <c r="AD9" s="71"/>
      <c r="AE9" s="86"/>
      <c r="AF9" s="73"/>
      <c r="AG9" s="73"/>
      <c r="AH9" s="73"/>
      <c r="AI9" s="73"/>
      <c r="AJ9" s="73"/>
      <c r="AK9" s="73"/>
      <c r="AL9" s="73"/>
      <c r="AM9" s="73"/>
      <c r="AN9" s="291"/>
      <c r="AO9" s="291"/>
      <c r="AP9" s="291"/>
      <c r="AQ9" s="291"/>
      <c r="AR9" s="291"/>
      <c r="AS9" s="291"/>
      <c r="AT9" s="291"/>
      <c r="AU9" s="291"/>
      <c r="AV9" s="290"/>
      <c r="AW9" s="290"/>
      <c r="AX9" s="233" t="s">
        <v>153</v>
      </c>
    </row>
    <row r="10" spans="1:50" x14ac:dyDescent="0.35">
      <c r="A10" s="4" t="s">
        <v>6</v>
      </c>
      <c r="B10" s="290" t="s">
        <v>7</v>
      </c>
      <c r="C10" s="291"/>
      <c r="D10" s="46"/>
      <c r="E10" s="291"/>
      <c r="F10" s="291"/>
      <c r="G10" s="291"/>
      <c r="H10" s="291"/>
      <c r="I10" s="291"/>
      <c r="J10" s="291"/>
      <c r="K10" s="291"/>
      <c r="L10" s="290"/>
      <c r="M10" s="225">
        <v>4.54</v>
      </c>
      <c r="N10" s="227">
        <v>-4</v>
      </c>
      <c r="O10" s="227">
        <v>-4</v>
      </c>
      <c r="P10" s="227">
        <v>-4</v>
      </c>
      <c r="Q10" s="227">
        <v>-4</v>
      </c>
      <c r="R10" s="227">
        <v>-4</v>
      </c>
      <c r="S10" s="227">
        <v>-4</v>
      </c>
      <c r="T10" s="227">
        <v>-4</v>
      </c>
      <c r="U10" s="227">
        <v>-4</v>
      </c>
      <c r="V10" s="228">
        <v>2.66</v>
      </c>
      <c r="W10" s="227">
        <v>-4</v>
      </c>
      <c r="X10" s="227">
        <v>-4</v>
      </c>
      <c r="Y10" s="227">
        <v>-4</v>
      </c>
      <c r="Z10" s="227">
        <v>-4</v>
      </c>
      <c r="AA10" s="227">
        <v>-4</v>
      </c>
      <c r="AB10" s="227">
        <v>-4</v>
      </c>
      <c r="AC10" s="227">
        <v>-4</v>
      </c>
      <c r="AD10" s="227">
        <v>-4</v>
      </c>
      <c r="AE10" s="87"/>
      <c r="AF10" s="83"/>
      <c r="AG10" s="83"/>
      <c r="AH10" s="83"/>
      <c r="AI10" s="83"/>
      <c r="AJ10" s="83"/>
      <c r="AK10" s="83"/>
      <c r="AL10" s="83"/>
      <c r="AM10" s="83"/>
      <c r="AN10" s="6"/>
      <c r="AO10" s="6"/>
      <c r="AP10" s="6"/>
      <c r="AQ10" s="6"/>
      <c r="AR10" s="6"/>
      <c r="AS10" s="6"/>
      <c r="AT10" s="6"/>
      <c r="AU10" s="6"/>
      <c r="AV10" s="63"/>
      <c r="AW10" s="63"/>
      <c r="AX10" s="233" t="s">
        <v>153</v>
      </c>
    </row>
    <row r="11" spans="1:50" x14ac:dyDescent="0.35">
      <c r="A11" s="4"/>
      <c r="B11" s="290"/>
      <c r="C11" s="291"/>
      <c r="D11" s="46"/>
      <c r="E11" s="291"/>
      <c r="F11" s="291"/>
      <c r="G11" s="291"/>
      <c r="H11" s="291"/>
      <c r="I11" s="291"/>
      <c r="J11" s="291"/>
      <c r="K11" s="291"/>
      <c r="L11" s="290"/>
      <c r="M11" s="48"/>
      <c r="N11" s="11"/>
      <c r="O11" s="11"/>
      <c r="P11" s="11"/>
      <c r="Q11" s="11"/>
      <c r="R11" s="11"/>
      <c r="S11" s="11"/>
      <c r="T11" s="11"/>
      <c r="U11" s="49"/>
      <c r="V11" s="48"/>
      <c r="W11" s="11"/>
      <c r="X11" s="11"/>
      <c r="Y11" s="11"/>
      <c r="Z11" s="11"/>
      <c r="AA11" s="11"/>
      <c r="AB11" s="11"/>
      <c r="AC11" s="59"/>
      <c r="AD11" s="60"/>
      <c r="AE11" s="88"/>
      <c r="AF11" s="59"/>
      <c r="AG11" s="59"/>
      <c r="AH11" s="59"/>
      <c r="AI11" s="59"/>
      <c r="AJ11" s="59"/>
      <c r="AK11" s="59"/>
      <c r="AL11" s="59"/>
      <c r="AM11" s="59"/>
      <c r="AN11" s="6"/>
      <c r="AO11" s="6"/>
      <c r="AP11" s="6"/>
      <c r="AQ11" s="6"/>
      <c r="AR11" s="6"/>
      <c r="AS11" s="6"/>
      <c r="AT11" s="6"/>
      <c r="AU11" s="6"/>
      <c r="AV11" s="63"/>
      <c r="AW11" s="63"/>
      <c r="AX11" s="22"/>
    </row>
    <row r="12" spans="1:50" ht="13.15" thickBot="1" x14ac:dyDescent="0.4">
      <c r="A12" s="247" t="s">
        <v>150</v>
      </c>
      <c r="B12" s="246"/>
      <c r="C12" s="245"/>
      <c r="D12" s="14"/>
      <c r="E12" s="14"/>
      <c r="F12" s="14"/>
      <c r="G12" s="14"/>
      <c r="H12" s="14"/>
      <c r="I12" s="14"/>
      <c r="J12" s="14"/>
      <c r="K12" s="14"/>
      <c r="L12" s="57"/>
      <c r="M12" s="50"/>
      <c r="N12" s="18"/>
      <c r="O12" s="18"/>
      <c r="P12" s="18"/>
      <c r="Q12" s="18"/>
      <c r="R12" s="18"/>
      <c r="S12" s="18"/>
      <c r="T12" s="18"/>
      <c r="U12" s="51"/>
      <c r="V12" s="50"/>
      <c r="W12" s="18"/>
      <c r="X12" s="18"/>
      <c r="Y12" s="18"/>
      <c r="Z12" s="18"/>
      <c r="AA12" s="18"/>
      <c r="AB12" s="18"/>
      <c r="AC12" s="74"/>
      <c r="AD12" s="72"/>
      <c r="AE12" s="89"/>
      <c r="AF12" s="74"/>
      <c r="AG12" s="74"/>
      <c r="AH12" s="74"/>
      <c r="AI12" s="74"/>
      <c r="AJ12" s="74"/>
      <c r="AK12" s="74"/>
      <c r="AL12" s="74"/>
      <c r="AM12" s="74"/>
      <c r="AN12" s="15"/>
      <c r="AO12" s="15"/>
      <c r="AP12" s="15"/>
      <c r="AQ12" s="15"/>
      <c r="AR12" s="15"/>
      <c r="AS12" s="15"/>
      <c r="AT12" s="15"/>
      <c r="AU12" s="15"/>
      <c r="AV12" s="90"/>
      <c r="AW12" s="90"/>
      <c r="AX12" s="23"/>
    </row>
    <row r="13" spans="1:50" x14ac:dyDescent="0.35">
      <c r="A13" s="41"/>
      <c r="B13" s="285"/>
      <c r="C13" s="291"/>
      <c r="D13" s="291"/>
      <c r="E13" s="291"/>
      <c r="F13" s="291"/>
      <c r="G13" s="291"/>
      <c r="H13" s="291"/>
      <c r="I13" s="291"/>
      <c r="J13" s="291"/>
      <c r="K13" s="291"/>
      <c r="L13" s="29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24"/>
    </row>
    <row r="14" spans="1:50" ht="13.15" thickBot="1" x14ac:dyDescent="0.4">
      <c r="A14" s="16"/>
      <c r="B14" s="291"/>
      <c r="C14" s="291"/>
      <c r="D14" s="14"/>
      <c r="E14" s="291"/>
      <c r="F14" s="291"/>
      <c r="G14" s="291"/>
      <c r="H14" s="291"/>
      <c r="I14" s="291"/>
      <c r="J14" s="291"/>
      <c r="K14" s="291"/>
      <c r="L14" s="29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24"/>
    </row>
    <row r="15" spans="1:50" ht="13.15" x14ac:dyDescent="0.4">
      <c r="A15" s="1" t="s">
        <v>18</v>
      </c>
      <c r="B15" s="286"/>
      <c r="C15" s="285"/>
      <c r="D15" s="306" t="s">
        <v>0</v>
      </c>
      <c r="E15" s="307"/>
      <c r="F15" s="307"/>
      <c r="G15" s="307"/>
      <c r="H15" s="307"/>
      <c r="I15" s="307"/>
      <c r="J15" s="307"/>
      <c r="K15" s="307"/>
      <c r="L15" s="308"/>
      <c r="M15" s="306" t="s">
        <v>1</v>
      </c>
      <c r="N15" s="307"/>
      <c r="O15" s="307"/>
      <c r="P15" s="307"/>
      <c r="Q15" s="307"/>
      <c r="R15" s="307"/>
      <c r="S15" s="307"/>
      <c r="T15" s="307"/>
      <c r="U15" s="308"/>
      <c r="V15" s="306" t="s">
        <v>2</v>
      </c>
      <c r="W15" s="307"/>
      <c r="X15" s="307"/>
      <c r="Y15" s="307"/>
      <c r="Z15" s="307"/>
      <c r="AA15" s="307"/>
      <c r="AB15" s="307"/>
      <c r="AC15" s="307"/>
      <c r="AD15" s="308"/>
      <c r="AE15" s="58"/>
      <c r="AF15" s="285"/>
      <c r="AG15" s="285"/>
      <c r="AH15" s="285"/>
      <c r="AI15" s="285"/>
      <c r="AJ15" s="285"/>
      <c r="AK15" s="285"/>
      <c r="AL15" s="285"/>
      <c r="AM15" s="285"/>
      <c r="AN15" s="13"/>
      <c r="AO15" s="13"/>
      <c r="AP15" s="13"/>
      <c r="AQ15" s="13"/>
      <c r="AR15" s="13"/>
      <c r="AS15" s="13"/>
      <c r="AT15" s="13"/>
      <c r="AU15" s="13"/>
      <c r="AV15" s="62"/>
      <c r="AW15" s="62"/>
      <c r="AX15" s="29"/>
    </row>
    <row r="16" spans="1:50" ht="13.15" x14ac:dyDescent="0.4">
      <c r="A16" s="61"/>
      <c r="B16" s="290"/>
      <c r="C16" s="291"/>
      <c r="D16" s="44" t="s">
        <v>34</v>
      </c>
      <c r="E16" s="309" t="s">
        <v>35</v>
      </c>
      <c r="F16" s="309"/>
      <c r="G16" s="312"/>
      <c r="H16" s="312"/>
      <c r="I16" s="312"/>
      <c r="J16" s="312"/>
      <c r="K16" s="312"/>
      <c r="L16" s="313"/>
      <c r="M16" s="44" t="s">
        <v>34</v>
      </c>
      <c r="N16" s="309" t="s">
        <v>35</v>
      </c>
      <c r="O16" s="309"/>
      <c r="P16" s="314"/>
      <c r="Q16" s="314"/>
      <c r="R16" s="314"/>
      <c r="S16" s="314"/>
      <c r="T16" s="314"/>
      <c r="U16" s="313"/>
      <c r="V16" s="44" t="s">
        <v>34</v>
      </c>
      <c r="W16" s="309" t="s">
        <v>35</v>
      </c>
      <c r="X16" s="309"/>
      <c r="Y16" s="314"/>
      <c r="Z16" s="314"/>
      <c r="AA16" s="314"/>
      <c r="AB16" s="314"/>
      <c r="AC16" s="314"/>
      <c r="AD16" s="313"/>
      <c r="AE16" s="46"/>
      <c r="AF16" s="291"/>
      <c r="AG16" s="291"/>
      <c r="AH16" s="291"/>
      <c r="AI16" s="291"/>
      <c r="AJ16" s="291"/>
      <c r="AK16" s="291"/>
      <c r="AL16" s="291"/>
      <c r="AM16" s="291"/>
      <c r="AN16" s="6"/>
      <c r="AO16" s="6"/>
      <c r="AP16" s="6"/>
      <c r="AQ16" s="6"/>
      <c r="AR16" s="6"/>
      <c r="AS16" s="6"/>
      <c r="AT16" s="6"/>
      <c r="AU16" s="6"/>
      <c r="AV16" s="63"/>
      <c r="AW16" s="63"/>
      <c r="AX16" s="22"/>
    </row>
    <row r="17" spans="1:50" x14ac:dyDescent="0.35">
      <c r="A17" s="4" t="s">
        <v>9</v>
      </c>
      <c r="B17" s="290" t="s">
        <v>71</v>
      </c>
      <c r="C17" s="291"/>
      <c r="D17" s="55">
        <f t="shared" ref="D17:J17" si="2">(10^12)*(10^-3)*10^(D9/10)*D5/15</f>
        <v>1.0023744672545409</v>
      </c>
      <c r="E17" s="8">
        <f t="shared" si="2"/>
        <v>5.0237728630191459E-3</v>
      </c>
      <c r="F17" s="8">
        <f t="shared" si="2"/>
        <v>5.6367658625288888E-3</v>
      </c>
      <c r="G17" s="8">
        <f t="shared" si="2"/>
        <v>6.3245553203367336E-3</v>
      </c>
      <c r="H17" s="8">
        <f t="shared" si="2"/>
        <v>7.096267784671503E-3</v>
      </c>
      <c r="I17" s="8">
        <f t="shared" si="2"/>
        <v>7.9621434110699069E-3</v>
      </c>
      <c r="J17" s="8">
        <f t="shared" si="2"/>
        <v>8.9336718430192471E-3</v>
      </c>
      <c r="K17" s="8">
        <f>(10^12)*(10^-3)*10^(K9/10)*K5/15</f>
        <v>1.0023744672545389E-2</v>
      </c>
      <c r="L17" s="52">
        <f>(10^12)*(10^-3)*10^(L9/10)*L5/15</f>
        <v>1.1246826503806952E-2</v>
      </c>
      <c r="M17" s="55">
        <f t="shared" ref="M17:S17" si="3">(10^12)*(10^-3)*10^((D9+M10)/10)*M5/15</f>
        <v>2.8512151872043723</v>
      </c>
      <c r="N17" s="8">
        <f t="shared" si="3"/>
        <v>2E-3</v>
      </c>
      <c r="O17" s="8">
        <f t="shared" si="3"/>
        <v>2.2440369086039282E-3</v>
      </c>
      <c r="P17" s="8">
        <f t="shared" si="3"/>
        <v>2.5178508235883259E-3</v>
      </c>
      <c r="Q17" s="210">
        <f t="shared" si="3"/>
        <v>2.8250750892455071E-3</v>
      </c>
      <c r="R17" s="8">
        <f t="shared" si="3"/>
        <v>3.169786384922213E-3</v>
      </c>
      <c r="S17" s="210">
        <f t="shared" si="3"/>
        <v>3.5565588200778407E-3</v>
      </c>
      <c r="T17" s="8">
        <f>(10^12)*(10^-3)*10^((K9+T10)/10)*T5/15</f>
        <v>3.9905246299377518E-3</v>
      </c>
      <c r="U17" s="52">
        <f>(10^12)*(10^-3)*10^((L9+U10)/10)*U5/15</f>
        <v>4.4774422771366685E-3</v>
      </c>
      <c r="V17" s="55">
        <f t="shared" ref="V17:AB17" si="4">(10^12)*(10^-3)*10^((D9+V10)/10)*V5/15</f>
        <v>1.8493963478764417</v>
      </c>
      <c r="W17" s="8">
        <f t="shared" si="4"/>
        <v>2E-3</v>
      </c>
      <c r="X17" s="8">
        <f t="shared" si="4"/>
        <v>2.2440369086039282E-3</v>
      </c>
      <c r="Y17" s="8">
        <f t="shared" si="4"/>
        <v>2.5178508235883259E-3</v>
      </c>
      <c r="Z17" s="8">
        <f t="shared" si="4"/>
        <v>2.8250750892455071E-3</v>
      </c>
      <c r="AA17" s="8">
        <f t="shared" si="4"/>
        <v>3.169786384922213E-3</v>
      </c>
      <c r="AB17" s="8">
        <f t="shared" si="4"/>
        <v>3.5565588200778407E-3</v>
      </c>
      <c r="AC17" s="8">
        <f>(10^12)*(10^-3)*10^((K9+AC10)/10)*AC5/15</f>
        <v>3.9905246299377518E-3</v>
      </c>
      <c r="AD17" s="52">
        <f>(10^12)*(10^-3)*10^((L9+AD10)/10)*AD5/15</f>
        <v>4.4774422771366685E-3</v>
      </c>
      <c r="AE17" s="55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52"/>
      <c r="AW17" s="52"/>
      <c r="AX17" s="211" t="s">
        <v>51</v>
      </c>
    </row>
    <row r="18" spans="1:50" x14ac:dyDescent="0.35">
      <c r="A18" s="30" t="s">
        <v>124</v>
      </c>
      <c r="B18" s="290" t="s">
        <v>7</v>
      </c>
      <c r="C18" s="291"/>
      <c r="D18" s="46" t="s">
        <v>10</v>
      </c>
      <c r="E18" s="291" t="s">
        <v>10</v>
      </c>
      <c r="F18" s="291" t="s">
        <v>10</v>
      </c>
      <c r="G18" s="291" t="s">
        <v>10</v>
      </c>
      <c r="H18" s="291" t="s">
        <v>10</v>
      </c>
      <c r="I18" s="291" t="s">
        <v>10</v>
      </c>
      <c r="J18" s="291" t="s">
        <v>10</v>
      </c>
      <c r="K18" s="291" t="s">
        <v>10</v>
      </c>
      <c r="L18" s="290" t="s">
        <v>10</v>
      </c>
      <c r="M18" s="69">
        <f t="shared" ref="M18:S18" si="5">10*LOG(M17/(D17+V17))</f>
        <v>-8.4624490813329069E-4</v>
      </c>
      <c r="N18" s="34">
        <f t="shared" si="5"/>
        <v>-5.4554046310929269</v>
      </c>
      <c r="O18" s="34">
        <f t="shared" si="5"/>
        <v>-5.4554046310929234</v>
      </c>
      <c r="P18" s="34">
        <f t="shared" si="5"/>
        <v>-5.4554046310929349</v>
      </c>
      <c r="Q18" s="129">
        <f t="shared" si="5"/>
        <v>-5.4554046310929349</v>
      </c>
      <c r="R18" s="34">
        <f t="shared" si="5"/>
        <v>-5.4554046310929349</v>
      </c>
      <c r="S18" s="129">
        <f t="shared" si="5"/>
        <v>-5.4554046310929349</v>
      </c>
      <c r="T18" s="34">
        <f>10*LOG(T17/(K17+AC17))</f>
        <v>-5.4554046310929252</v>
      </c>
      <c r="U18" s="53">
        <f>10*LOG(U17/(L17+AD17))</f>
        <v>-5.4554046310929358</v>
      </c>
      <c r="V18" s="69">
        <f t="shared" ref="V18:AB18" si="6">10*LOG(V17/(D17+M17))</f>
        <v>-3.1883547171509878</v>
      </c>
      <c r="W18" s="34">
        <f t="shared" si="6"/>
        <v>-5.4554046310929269</v>
      </c>
      <c r="X18" s="34">
        <f t="shared" si="6"/>
        <v>-5.4554046310929234</v>
      </c>
      <c r="Y18" s="34">
        <f t="shared" si="6"/>
        <v>-5.4554046310929349</v>
      </c>
      <c r="Z18" s="34">
        <f t="shared" si="6"/>
        <v>-5.4554046310929349</v>
      </c>
      <c r="AA18" s="34">
        <f t="shared" si="6"/>
        <v>-5.4554046310929349</v>
      </c>
      <c r="AB18" s="34">
        <f t="shared" si="6"/>
        <v>-5.4554046310929349</v>
      </c>
      <c r="AC18" s="34">
        <f>10*LOG(AC17/(K17+T17))</f>
        <v>-5.4554046310929252</v>
      </c>
      <c r="AD18" s="53">
        <f>10*LOG(AD17/(L17+U17))</f>
        <v>-5.4554046310929358</v>
      </c>
      <c r="AE18" s="69"/>
      <c r="AF18" s="34"/>
      <c r="AG18" s="34"/>
      <c r="AH18" s="34"/>
      <c r="AI18" s="34"/>
      <c r="AJ18" s="34"/>
      <c r="AK18" s="34"/>
      <c r="AL18" s="34"/>
      <c r="AM18" s="34"/>
      <c r="AN18" s="9"/>
      <c r="AO18" s="9"/>
      <c r="AP18" s="9"/>
      <c r="AQ18" s="9"/>
      <c r="AR18" s="9"/>
      <c r="AS18" s="9"/>
      <c r="AT18" s="9"/>
      <c r="AU18" s="9"/>
      <c r="AV18" s="91"/>
      <c r="AW18" s="91"/>
      <c r="AX18" s="22" t="s">
        <v>137</v>
      </c>
    </row>
    <row r="19" spans="1:50" x14ac:dyDescent="0.35">
      <c r="A19" s="275" t="s">
        <v>115</v>
      </c>
      <c r="B19" s="290" t="s">
        <v>70</v>
      </c>
      <c r="C19" s="291"/>
      <c r="D19" s="46" t="s">
        <v>10</v>
      </c>
      <c r="E19" s="291" t="s">
        <v>10</v>
      </c>
      <c r="F19" s="291" t="s">
        <v>10</v>
      </c>
      <c r="G19" s="291" t="s">
        <v>10</v>
      </c>
      <c r="H19" s="291" t="s">
        <v>10</v>
      </c>
      <c r="I19" s="291" t="s">
        <v>10</v>
      </c>
      <c r="J19" s="291" t="s">
        <v>10</v>
      </c>
      <c r="K19" s="291" t="s">
        <v>10</v>
      </c>
      <c r="L19" s="290" t="s">
        <v>10</v>
      </c>
      <c r="M19" s="69">
        <f t="shared" ref="M19:S19" si="7">D9+M10+10*LOG(M5/15)</f>
        <v>-85.449700043360181</v>
      </c>
      <c r="N19" s="34">
        <f t="shared" si="7"/>
        <v>-116.98970004336019</v>
      </c>
      <c r="O19" s="34">
        <f t="shared" si="7"/>
        <v>-116.48970004336019</v>
      </c>
      <c r="P19" s="34">
        <f t="shared" si="7"/>
        <v>-115.98970004336019</v>
      </c>
      <c r="Q19" s="129">
        <f t="shared" si="7"/>
        <v>-115.48970004336019</v>
      </c>
      <c r="R19" s="34">
        <f t="shared" si="7"/>
        <v>-114.98970004336019</v>
      </c>
      <c r="S19" s="129">
        <f t="shared" si="7"/>
        <v>-114.48970004336019</v>
      </c>
      <c r="T19" s="34">
        <f>K9+T10+10*LOG(T5/15)</f>
        <v>-113.98970004336019</v>
      </c>
      <c r="U19" s="53">
        <f>L9+U10+10*LOG(U5/15)</f>
        <v>-113.48970004336019</v>
      </c>
      <c r="V19" s="69">
        <f t="shared" ref="V19:AB19" si="8">D9+V10+10*LOG(V5/15)</f>
        <v>-87.329700043360191</v>
      </c>
      <c r="W19" s="34">
        <f t="shared" si="8"/>
        <v>-116.98970004336019</v>
      </c>
      <c r="X19" s="34">
        <f t="shared" si="8"/>
        <v>-116.48970004336019</v>
      </c>
      <c r="Y19" s="34">
        <f t="shared" si="8"/>
        <v>-115.98970004336019</v>
      </c>
      <c r="Z19" s="34">
        <f t="shared" si="8"/>
        <v>-115.48970004336019</v>
      </c>
      <c r="AA19" s="34">
        <f t="shared" si="8"/>
        <v>-114.98970004336019</v>
      </c>
      <c r="AB19" s="34">
        <f t="shared" si="8"/>
        <v>-114.48970004336019</v>
      </c>
      <c r="AC19" s="34">
        <f>K9+AC10+10*LOG(AC5/15)</f>
        <v>-113.98970004336019</v>
      </c>
      <c r="AD19" s="53">
        <f>L9+AD10+10*LOG(AD5/15)</f>
        <v>-113.48970004336019</v>
      </c>
      <c r="AE19" s="70"/>
      <c r="AF19" s="35"/>
      <c r="AG19" s="35"/>
      <c r="AH19" s="35"/>
      <c r="AI19" s="35"/>
      <c r="AJ19" s="35"/>
      <c r="AK19" s="35"/>
      <c r="AL19" s="35"/>
      <c r="AM19" s="35"/>
      <c r="AN19" s="288"/>
      <c r="AO19" s="288"/>
      <c r="AP19" s="288"/>
      <c r="AQ19" s="288"/>
      <c r="AR19" s="288"/>
      <c r="AS19" s="288"/>
      <c r="AT19" s="288"/>
      <c r="AU19" s="288"/>
      <c r="AV19" s="289"/>
      <c r="AW19" s="289"/>
      <c r="AX19" s="22" t="s">
        <v>123</v>
      </c>
    </row>
    <row r="20" spans="1:50" x14ac:dyDescent="0.35">
      <c r="A20" s="275" t="s">
        <v>89</v>
      </c>
      <c r="B20" s="290" t="s">
        <v>7</v>
      </c>
      <c r="C20" s="291"/>
      <c r="D20" s="46" t="s">
        <v>10</v>
      </c>
      <c r="E20" s="291" t="s">
        <v>10</v>
      </c>
      <c r="F20" s="291" t="s">
        <v>10</v>
      </c>
      <c r="G20" s="291" t="s">
        <v>10</v>
      </c>
      <c r="H20" s="291" t="s">
        <v>10</v>
      </c>
      <c r="I20" s="291" t="s">
        <v>10</v>
      </c>
      <c r="J20" s="291" t="s">
        <v>10</v>
      </c>
      <c r="K20" s="291" t="s">
        <v>10</v>
      </c>
      <c r="L20" s="290" t="s">
        <v>10</v>
      </c>
      <c r="M20" s="69">
        <f>10*LOG(M17/(D17+V17))</f>
        <v>-8.4624490813329069E-4</v>
      </c>
      <c r="N20" s="34">
        <f t="shared" ref="N20:U20" si="9">10*LOG(N17/(E17+W17))</f>
        <v>-5.4554046310929269</v>
      </c>
      <c r="O20" s="34">
        <f t="shared" si="9"/>
        <v>-5.4554046310929234</v>
      </c>
      <c r="P20" s="34">
        <f t="shared" si="9"/>
        <v>-5.4554046310929349</v>
      </c>
      <c r="Q20" s="129">
        <f t="shared" si="9"/>
        <v>-5.4554046310929349</v>
      </c>
      <c r="R20" s="34">
        <f t="shared" si="9"/>
        <v>-5.4554046310929349</v>
      </c>
      <c r="S20" s="129">
        <f t="shared" si="9"/>
        <v>-5.4554046310929349</v>
      </c>
      <c r="T20" s="34">
        <f t="shared" si="9"/>
        <v>-5.4554046310929252</v>
      </c>
      <c r="U20" s="53">
        <f t="shared" si="9"/>
        <v>-5.4554046310929358</v>
      </c>
      <c r="V20" s="69">
        <f>10*LOG(V17/(D17+M17))</f>
        <v>-3.1883547171509878</v>
      </c>
      <c r="W20" s="34">
        <f t="shared" ref="W20:AD20" si="10">10*LOG(W17/(E17+N17))</f>
        <v>-5.4554046310929269</v>
      </c>
      <c r="X20" s="34">
        <f t="shared" si="10"/>
        <v>-5.4554046310929234</v>
      </c>
      <c r="Y20" s="34">
        <f t="shared" si="10"/>
        <v>-5.4554046310929349</v>
      </c>
      <c r="Z20" s="34">
        <f t="shared" si="10"/>
        <v>-5.4554046310929349</v>
      </c>
      <c r="AA20" s="34">
        <f t="shared" si="10"/>
        <v>-5.4554046310929349</v>
      </c>
      <c r="AB20" s="34">
        <f t="shared" si="10"/>
        <v>-5.4554046310929349</v>
      </c>
      <c r="AC20" s="34">
        <f t="shared" si="10"/>
        <v>-5.4554046310929252</v>
      </c>
      <c r="AD20" s="53">
        <f t="shared" si="10"/>
        <v>-5.4554046310929358</v>
      </c>
      <c r="AE20" s="70"/>
      <c r="AF20" s="35"/>
      <c r="AG20" s="35"/>
      <c r="AH20" s="35"/>
      <c r="AI20" s="35"/>
      <c r="AJ20" s="35"/>
      <c r="AK20" s="35"/>
      <c r="AL20" s="35"/>
      <c r="AM20" s="35"/>
      <c r="AN20" s="288"/>
      <c r="AO20" s="288"/>
      <c r="AP20" s="288"/>
      <c r="AQ20" s="288"/>
      <c r="AR20" s="288"/>
      <c r="AS20" s="288"/>
      <c r="AT20" s="288"/>
      <c r="AU20" s="288"/>
      <c r="AV20" s="289"/>
      <c r="AW20" s="289"/>
      <c r="AX20" s="22" t="s">
        <v>104</v>
      </c>
    </row>
    <row r="21" spans="1:50" ht="13.15" thickBot="1" x14ac:dyDescent="0.4">
      <c r="A21" s="32" t="s">
        <v>37</v>
      </c>
      <c r="B21" s="57" t="s">
        <v>80</v>
      </c>
      <c r="C21" s="14"/>
      <c r="D21" s="80">
        <f t="shared" ref="D21:J21" si="11">10*LOG((D17+M17+V17)*10^-9)+10*LOG(D7*12)</f>
        <v>-54.57146272219881</v>
      </c>
      <c r="E21" s="81">
        <f t="shared" si="11"/>
        <v>-82.578604226844647</v>
      </c>
      <c r="F21" s="81">
        <f t="shared" si="11"/>
        <v>-82.078604226844647</v>
      </c>
      <c r="G21" s="81">
        <f t="shared" si="11"/>
        <v>-81.578604226844647</v>
      </c>
      <c r="H21" s="81">
        <f t="shared" si="11"/>
        <v>-81.078604226844647</v>
      </c>
      <c r="I21" s="81">
        <f t="shared" si="11"/>
        <v>-80.578604226844647</v>
      </c>
      <c r="J21" s="81">
        <f t="shared" si="11"/>
        <v>-80.078604226844647</v>
      </c>
      <c r="K21" s="81">
        <f>10*LOG((K17+T17+AC17)*10^-9)+10*LOG(K7*12)</f>
        <v>-79.578604226844647</v>
      </c>
      <c r="L21" s="82">
        <f>10*LOG((L17+U17+AD17)*10^-9)+10*LOG(L7*12)</f>
        <v>-79.078604226844647</v>
      </c>
      <c r="M21" s="79" t="s">
        <v>10</v>
      </c>
      <c r="N21" s="14" t="s">
        <v>10</v>
      </c>
      <c r="O21" s="14" t="s">
        <v>10</v>
      </c>
      <c r="P21" s="14" t="s">
        <v>10</v>
      </c>
      <c r="Q21" s="15" t="s">
        <v>10</v>
      </c>
      <c r="R21" s="14" t="s">
        <v>10</v>
      </c>
      <c r="S21" s="15" t="s">
        <v>10</v>
      </c>
      <c r="T21" s="36" t="s">
        <v>10</v>
      </c>
      <c r="U21" s="54" t="s">
        <v>10</v>
      </c>
      <c r="V21" s="79" t="s">
        <v>10</v>
      </c>
      <c r="W21" s="14" t="s">
        <v>10</v>
      </c>
      <c r="X21" s="14" t="s">
        <v>10</v>
      </c>
      <c r="Y21" s="14" t="s">
        <v>10</v>
      </c>
      <c r="Z21" s="14" t="s">
        <v>10</v>
      </c>
      <c r="AA21" s="14" t="s">
        <v>10</v>
      </c>
      <c r="AB21" s="14" t="s">
        <v>10</v>
      </c>
      <c r="AC21" s="36" t="s">
        <v>10</v>
      </c>
      <c r="AD21" s="54" t="s">
        <v>10</v>
      </c>
      <c r="AE21" s="79"/>
      <c r="AF21" s="36"/>
      <c r="AG21" s="36"/>
      <c r="AH21" s="36"/>
      <c r="AI21" s="36"/>
      <c r="AJ21" s="36"/>
      <c r="AK21" s="36"/>
      <c r="AL21" s="36"/>
      <c r="AM21" s="36"/>
      <c r="AN21" s="14"/>
      <c r="AO21" s="14"/>
      <c r="AP21" s="14"/>
      <c r="AQ21" s="14"/>
      <c r="AR21" s="14"/>
      <c r="AS21" s="14"/>
      <c r="AT21" s="14"/>
      <c r="AU21" s="14"/>
      <c r="AV21" s="57"/>
      <c r="AW21" s="57"/>
      <c r="AX21" s="25" t="s">
        <v>38</v>
      </c>
    </row>
    <row r="22" spans="1:50" x14ac:dyDescent="0.35">
      <c r="A22" s="16"/>
      <c r="B22" s="291"/>
      <c r="C22" s="291"/>
      <c r="D22" s="291"/>
      <c r="E22" s="291"/>
      <c r="F22" s="291"/>
      <c r="G22" s="291"/>
      <c r="H22" s="291"/>
      <c r="I22" s="291"/>
      <c r="J22" s="291"/>
      <c r="K22" s="291"/>
      <c r="L22" s="291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291"/>
      <c r="AO22" s="291"/>
      <c r="AP22" s="291"/>
      <c r="AQ22" s="291"/>
      <c r="AR22" s="291"/>
      <c r="AS22" s="291"/>
      <c r="AT22" s="291"/>
      <c r="AU22" s="291"/>
      <c r="AV22" s="291"/>
      <c r="AW22" s="291"/>
      <c r="AX22" s="17"/>
    </row>
    <row r="23" spans="1:50" ht="13.5" thickBot="1" x14ac:dyDescent="0.45">
      <c r="B23" s="291"/>
      <c r="C23" s="291"/>
      <c r="D23" s="291"/>
      <c r="E23" s="291"/>
      <c r="F23" s="291"/>
      <c r="G23" s="291"/>
      <c r="H23" s="291"/>
      <c r="I23" s="291"/>
      <c r="J23" s="291"/>
      <c r="K23" s="291"/>
      <c r="L23" s="291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291"/>
      <c r="AO23" s="291"/>
      <c r="AP23" s="291"/>
      <c r="AQ23" s="291"/>
      <c r="AR23" s="291"/>
      <c r="AS23" s="291"/>
      <c r="AT23" s="291"/>
      <c r="AU23" s="291"/>
      <c r="AV23" s="291"/>
      <c r="AW23" s="291"/>
      <c r="AX23" s="17"/>
    </row>
    <row r="24" spans="1:50" s="94" customFormat="1" ht="13.15" x14ac:dyDescent="0.4">
      <c r="A24" s="1" t="s">
        <v>19</v>
      </c>
      <c r="B24" s="293"/>
      <c r="C24" s="292"/>
      <c r="D24" s="306" t="s">
        <v>0</v>
      </c>
      <c r="E24" s="315"/>
      <c r="F24" s="315"/>
      <c r="G24" s="315"/>
      <c r="H24" s="315"/>
      <c r="I24" s="315"/>
      <c r="J24" s="315"/>
      <c r="K24" s="315"/>
      <c r="L24" s="316"/>
      <c r="M24" s="306" t="s">
        <v>1</v>
      </c>
      <c r="N24" s="315"/>
      <c r="O24" s="315"/>
      <c r="P24" s="315"/>
      <c r="Q24" s="315"/>
      <c r="R24" s="315"/>
      <c r="S24" s="315"/>
      <c r="T24" s="315"/>
      <c r="U24" s="316"/>
      <c r="V24" s="306" t="s">
        <v>2</v>
      </c>
      <c r="W24" s="315"/>
      <c r="X24" s="315"/>
      <c r="Y24" s="315"/>
      <c r="Z24" s="315"/>
      <c r="AA24" s="315"/>
      <c r="AB24" s="315"/>
      <c r="AC24" s="315"/>
      <c r="AD24" s="316"/>
      <c r="AE24" s="306" t="s">
        <v>44</v>
      </c>
      <c r="AF24" s="315"/>
      <c r="AG24" s="315"/>
      <c r="AH24" s="315"/>
      <c r="AI24" s="315"/>
      <c r="AJ24" s="315"/>
      <c r="AK24" s="315"/>
      <c r="AL24" s="315"/>
      <c r="AM24" s="316"/>
      <c r="AN24" s="100"/>
      <c r="AO24" s="101"/>
      <c r="AP24" s="101"/>
      <c r="AQ24" s="101"/>
      <c r="AR24" s="101"/>
      <c r="AS24" s="101"/>
      <c r="AT24" s="101"/>
      <c r="AU24" s="101"/>
      <c r="AV24" s="131"/>
      <c r="AW24" s="131"/>
      <c r="AX24" s="132" t="s">
        <v>3</v>
      </c>
    </row>
    <row r="25" spans="1:50" s="94" customFormat="1" ht="13.15" x14ac:dyDescent="0.4">
      <c r="A25" s="2"/>
      <c r="B25" s="289"/>
      <c r="C25" s="288"/>
      <c r="D25" s="44" t="s">
        <v>34</v>
      </c>
      <c r="E25" s="309" t="s">
        <v>35</v>
      </c>
      <c r="F25" s="309"/>
      <c r="G25" s="310"/>
      <c r="H25" s="310"/>
      <c r="I25" s="310"/>
      <c r="J25" s="310"/>
      <c r="K25" s="310"/>
      <c r="L25" s="311"/>
      <c r="M25" s="44" t="s">
        <v>34</v>
      </c>
      <c r="N25" s="309" t="s">
        <v>35</v>
      </c>
      <c r="O25" s="309"/>
      <c r="P25" s="310"/>
      <c r="Q25" s="310"/>
      <c r="R25" s="310"/>
      <c r="S25" s="310"/>
      <c r="T25" s="310"/>
      <c r="U25" s="311"/>
      <c r="V25" s="44" t="s">
        <v>34</v>
      </c>
      <c r="W25" s="309" t="s">
        <v>35</v>
      </c>
      <c r="X25" s="309"/>
      <c r="Y25" s="310"/>
      <c r="Z25" s="310"/>
      <c r="AA25" s="310"/>
      <c r="AB25" s="310"/>
      <c r="AC25" s="310"/>
      <c r="AD25" s="311"/>
      <c r="AE25" s="44" t="s">
        <v>34</v>
      </c>
      <c r="AF25" s="309" t="s">
        <v>35</v>
      </c>
      <c r="AG25" s="309"/>
      <c r="AH25" s="310"/>
      <c r="AI25" s="310"/>
      <c r="AJ25" s="310"/>
      <c r="AK25" s="310"/>
      <c r="AL25" s="310"/>
      <c r="AM25" s="311"/>
      <c r="AN25" s="133"/>
      <c r="AO25" s="134"/>
      <c r="AP25" s="134"/>
      <c r="AQ25" s="134"/>
      <c r="AR25" s="134"/>
      <c r="AS25" s="134"/>
      <c r="AT25" s="134"/>
      <c r="AU25" s="134"/>
      <c r="AV25" s="135"/>
      <c r="AW25" s="135"/>
      <c r="AX25" s="136"/>
    </row>
    <row r="26" spans="1:50" s="94" customFormat="1" ht="13.15" x14ac:dyDescent="0.4">
      <c r="A26" s="137" t="s">
        <v>39</v>
      </c>
      <c r="B26" s="138" t="s">
        <v>12</v>
      </c>
      <c r="C26" s="242"/>
      <c r="D26" s="234">
        <v>1.5</v>
      </c>
      <c r="E26" s="139">
        <f t="shared" ref="E26:L27" si="12">$D26</f>
        <v>1.5</v>
      </c>
      <c r="F26" s="139">
        <f t="shared" si="12"/>
        <v>1.5</v>
      </c>
      <c r="G26" s="139">
        <f t="shared" si="12"/>
        <v>1.5</v>
      </c>
      <c r="H26" s="139">
        <f t="shared" si="12"/>
        <v>1.5</v>
      </c>
      <c r="I26" s="139">
        <f t="shared" si="12"/>
        <v>1.5</v>
      </c>
      <c r="J26" s="139">
        <f t="shared" si="12"/>
        <v>1.5</v>
      </c>
      <c r="K26" s="139">
        <f t="shared" si="12"/>
        <v>1.5</v>
      </c>
      <c r="L26" s="140">
        <f t="shared" si="12"/>
        <v>1.5</v>
      </c>
      <c r="M26" s="133"/>
      <c r="N26" s="134"/>
      <c r="O26" s="134"/>
      <c r="P26" s="134"/>
      <c r="Q26" s="134"/>
      <c r="R26" s="134"/>
      <c r="S26" s="134"/>
      <c r="T26" s="134"/>
      <c r="U26" s="135"/>
      <c r="V26" s="141"/>
      <c r="W26" s="288"/>
      <c r="X26" s="288"/>
      <c r="Y26" s="288"/>
      <c r="Z26" s="288"/>
      <c r="AA26" s="288"/>
      <c r="AB26" s="288"/>
      <c r="AC26" s="134"/>
      <c r="AD26" s="135"/>
      <c r="AE26" s="133"/>
      <c r="AF26" s="134"/>
      <c r="AG26" s="134"/>
      <c r="AH26" s="134"/>
      <c r="AI26" s="134"/>
      <c r="AJ26" s="134"/>
      <c r="AK26" s="134"/>
      <c r="AL26" s="134"/>
      <c r="AM26" s="135"/>
      <c r="AN26" s="133"/>
      <c r="AO26" s="134"/>
      <c r="AP26" s="134"/>
      <c r="AQ26" s="134"/>
      <c r="AR26" s="134"/>
      <c r="AS26" s="134"/>
      <c r="AT26" s="134"/>
      <c r="AU26" s="134"/>
      <c r="AV26" s="135"/>
      <c r="AW26" s="135"/>
      <c r="AX26" s="136"/>
    </row>
    <row r="27" spans="1:50" s="94" customFormat="1" ht="15" x14ac:dyDescent="0.5">
      <c r="A27" s="274" t="s">
        <v>72</v>
      </c>
      <c r="B27" s="138" t="s">
        <v>12</v>
      </c>
      <c r="C27" s="242"/>
      <c r="D27" s="234">
        <v>1.5</v>
      </c>
      <c r="E27" s="139">
        <f t="shared" si="12"/>
        <v>1.5</v>
      </c>
      <c r="F27" s="139">
        <f t="shared" si="12"/>
        <v>1.5</v>
      </c>
      <c r="G27" s="139">
        <f t="shared" si="12"/>
        <v>1.5</v>
      </c>
      <c r="H27" s="139">
        <f t="shared" si="12"/>
        <v>1.5</v>
      </c>
      <c r="I27" s="139">
        <f t="shared" si="12"/>
        <v>1.5</v>
      </c>
      <c r="J27" s="139">
        <f t="shared" si="12"/>
        <v>1.5</v>
      </c>
      <c r="K27" s="139">
        <f t="shared" si="12"/>
        <v>1.5</v>
      </c>
      <c r="L27" s="140">
        <f t="shared" si="12"/>
        <v>1.5</v>
      </c>
      <c r="M27" s="133"/>
      <c r="N27" s="134"/>
      <c r="O27" s="134"/>
      <c r="P27" s="134"/>
      <c r="Q27" s="134"/>
      <c r="R27" s="134"/>
      <c r="S27" s="134"/>
      <c r="T27" s="134"/>
      <c r="U27" s="135"/>
      <c r="V27" s="141"/>
      <c r="W27" s="288"/>
      <c r="X27" s="288"/>
      <c r="Y27" s="288"/>
      <c r="Z27" s="288"/>
      <c r="AA27" s="288"/>
      <c r="AB27" s="288"/>
      <c r="AC27" s="134"/>
      <c r="AD27" s="135"/>
      <c r="AE27" s="133"/>
      <c r="AF27" s="134"/>
      <c r="AG27" s="134"/>
      <c r="AH27" s="134"/>
      <c r="AI27" s="134"/>
      <c r="AJ27" s="134"/>
      <c r="AK27" s="134"/>
      <c r="AL27" s="134"/>
      <c r="AM27" s="135"/>
      <c r="AN27" s="133"/>
      <c r="AO27" s="134"/>
      <c r="AP27" s="134"/>
      <c r="AQ27" s="134"/>
      <c r="AR27" s="134"/>
      <c r="AS27" s="134"/>
      <c r="AT27" s="134"/>
      <c r="AU27" s="134"/>
      <c r="AV27" s="135"/>
      <c r="AW27" s="135"/>
      <c r="AX27" s="136"/>
    </row>
    <row r="28" spans="1:50" s="94" customFormat="1" ht="13.15" x14ac:dyDescent="0.4">
      <c r="A28" s="137" t="s">
        <v>40</v>
      </c>
      <c r="B28" s="138" t="s">
        <v>12</v>
      </c>
      <c r="C28" s="242"/>
      <c r="D28" s="142"/>
      <c r="E28" s="139"/>
      <c r="F28" s="139"/>
      <c r="G28" s="139"/>
      <c r="H28" s="139"/>
      <c r="I28" s="139"/>
      <c r="J28" s="139"/>
      <c r="K28" s="139"/>
      <c r="L28" s="140"/>
      <c r="M28" s="235">
        <v>0.3</v>
      </c>
      <c r="N28" s="139">
        <f t="shared" ref="N28:U29" si="13">$M28</f>
        <v>0.3</v>
      </c>
      <c r="O28" s="139">
        <f t="shared" si="13"/>
        <v>0.3</v>
      </c>
      <c r="P28" s="139">
        <f t="shared" si="13"/>
        <v>0.3</v>
      </c>
      <c r="Q28" s="139">
        <f t="shared" si="13"/>
        <v>0.3</v>
      </c>
      <c r="R28" s="139">
        <f t="shared" si="13"/>
        <v>0.3</v>
      </c>
      <c r="S28" s="139">
        <f t="shared" si="13"/>
        <v>0.3</v>
      </c>
      <c r="T28" s="134">
        <f t="shared" si="13"/>
        <v>0.3</v>
      </c>
      <c r="U28" s="135">
        <f t="shared" si="13"/>
        <v>0.3</v>
      </c>
      <c r="V28" s="235">
        <v>0.3</v>
      </c>
      <c r="W28" s="288">
        <f t="shared" ref="W28:AD29" si="14">$V28</f>
        <v>0.3</v>
      </c>
      <c r="X28" s="288">
        <f t="shared" si="14"/>
        <v>0.3</v>
      </c>
      <c r="Y28" s="288">
        <f t="shared" si="14"/>
        <v>0.3</v>
      </c>
      <c r="Z28" s="288">
        <f t="shared" si="14"/>
        <v>0.3</v>
      </c>
      <c r="AA28" s="288">
        <f t="shared" si="14"/>
        <v>0.3</v>
      </c>
      <c r="AB28" s="288">
        <f t="shared" si="14"/>
        <v>0.3</v>
      </c>
      <c r="AC28" s="134">
        <f t="shared" si="14"/>
        <v>0.3</v>
      </c>
      <c r="AD28" s="135">
        <f t="shared" si="14"/>
        <v>0.3</v>
      </c>
      <c r="AE28" s="133"/>
      <c r="AF28" s="134"/>
      <c r="AG28" s="134"/>
      <c r="AH28" s="134"/>
      <c r="AI28" s="134"/>
      <c r="AJ28" s="134"/>
      <c r="AK28" s="134"/>
      <c r="AL28" s="134"/>
      <c r="AM28" s="135"/>
      <c r="AN28" s="133"/>
      <c r="AO28" s="134"/>
      <c r="AP28" s="134"/>
      <c r="AQ28" s="134"/>
      <c r="AR28" s="134"/>
      <c r="AS28" s="134"/>
      <c r="AT28" s="134"/>
      <c r="AU28" s="134"/>
      <c r="AV28" s="135"/>
      <c r="AW28" s="135"/>
      <c r="AX28" s="136"/>
    </row>
    <row r="29" spans="1:50" s="94" customFormat="1" ht="15" x14ac:dyDescent="0.5">
      <c r="A29" s="274" t="s">
        <v>73</v>
      </c>
      <c r="B29" s="138" t="s">
        <v>12</v>
      </c>
      <c r="C29" s="242"/>
      <c r="D29" s="142"/>
      <c r="E29" s="139"/>
      <c r="F29" s="139"/>
      <c r="G29" s="139"/>
      <c r="H29" s="139"/>
      <c r="I29" s="139"/>
      <c r="J29" s="139"/>
      <c r="K29" s="139"/>
      <c r="L29" s="140"/>
      <c r="M29" s="235">
        <v>0.8</v>
      </c>
      <c r="N29" s="139">
        <f t="shared" si="13"/>
        <v>0.8</v>
      </c>
      <c r="O29" s="139">
        <f t="shared" si="13"/>
        <v>0.8</v>
      </c>
      <c r="P29" s="139">
        <f t="shared" si="13"/>
        <v>0.8</v>
      </c>
      <c r="Q29" s="139">
        <f t="shared" si="13"/>
        <v>0.8</v>
      </c>
      <c r="R29" s="139">
        <f t="shared" si="13"/>
        <v>0.8</v>
      </c>
      <c r="S29" s="139">
        <f t="shared" si="13"/>
        <v>0.8</v>
      </c>
      <c r="T29" s="134">
        <f t="shared" si="13"/>
        <v>0.8</v>
      </c>
      <c r="U29" s="135">
        <f t="shared" si="13"/>
        <v>0.8</v>
      </c>
      <c r="V29" s="235">
        <v>0.8</v>
      </c>
      <c r="W29" s="288">
        <f t="shared" si="14"/>
        <v>0.8</v>
      </c>
      <c r="X29" s="288">
        <f t="shared" si="14"/>
        <v>0.8</v>
      </c>
      <c r="Y29" s="288">
        <f t="shared" si="14"/>
        <v>0.8</v>
      </c>
      <c r="Z29" s="288">
        <f t="shared" si="14"/>
        <v>0.8</v>
      </c>
      <c r="AA29" s="288">
        <f t="shared" si="14"/>
        <v>0.8</v>
      </c>
      <c r="AB29" s="288">
        <f t="shared" si="14"/>
        <v>0.8</v>
      </c>
      <c r="AC29" s="134">
        <f t="shared" si="14"/>
        <v>0.8</v>
      </c>
      <c r="AD29" s="135">
        <f t="shared" si="14"/>
        <v>0.8</v>
      </c>
      <c r="AE29" s="133"/>
      <c r="AF29" s="134"/>
      <c r="AG29" s="134"/>
      <c r="AH29" s="134"/>
      <c r="AI29" s="134"/>
      <c r="AJ29" s="134"/>
      <c r="AK29" s="134"/>
      <c r="AL29" s="134"/>
      <c r="AM29" s="135"/>
      <c r="AN29" s="133"/>
      <c r="AO29" s="134"/>
      <c r="AP29" s="134"/>
      <c r="AQ29" s="134"/>
      <c r="AR29" s="134"/>
      <c r="AS29" s="134"/>
      <c r="AT29" s="134"/>
      <c r="AU29" s="134"/>
      <c r="AV29" s="135"/>
      <c r="AW29" s="135"/>
      <c r="AX29" s="136"/>
    </row>
    <row r="30" spans="1:50" s="94" customFormat="1" ht="25.9" thickBot="1" x14ac:dyDescent="0.4">
      <c r="A30" s="281" t="s">
        <v>103</v>
      </c>
      <c r="B30" s="143" t="s">
        <v>12</v>
      </c>
      <c r="C30" s="243"/>
      <c r="D30" s="144"/>
      <c r="E30" s="145"/>
      <c r="F30" s="145"/>
      <c r="G30" s="145"/>
      <c r="H30" s="145"/>
      <c r="I30" s="145"/>
      <c r="J30" s="145"/>
      <c r="K30" s="145"/>
      <c r="L30" s="146"/>
      <c r="M30" s="144"/>
      <c r="N30" s="145"/>
      <c r="O30" s="145"/>
      <c r="P30" s="145"/>
      <c r="Q30" s="145"/>
      <c r="R30" s="145"/>
      <c r="S30" s="145"/>
      <c r="T30" s="145"/>
      <c r="U30" s="146"/>
      <c r="V30" s="144"/>
      <c r="W30" s="145"/>
      <c r="X30" s="145"/>
      <c r="Y30" s="145"/>
      <c r="Z30" s="145"/>
      <c r="AA30" s="145"/>
      <c r="AB30" s="145"/>
      <c r="AC30" s="145"/>
      <c r="AD30" s="146"/>
      <c r="AE30" s="236">
        <v>3.5</v>
      </c>
      <c r="AF30" s="237">
        <v>3.5</v>
      </c>
      <c r="AG30" s="145">
        <f t="shared" ref="AG30:AM30" si="15">$AF30</f>
        <v>3.5</v>
      </c>
      <c r="AH30" s="145">
        <f t="shared" si="15"/>
        <v>3.5</v>
      </c>
      <c r="AI30" s="145">
        <f t="shared" si="15"/>
        <v>3.5</v>
      </c>
      <c r="AJ30" s="145">
        <f t="shared" si="15"/>
        <v>3.5</v>
      </c>
      <c r="AK30" s="145">
        <f t="shared" si="15"/>
        <v>3.5</v>
      </c>
      <c r="AL30" s="145">
        <f t="shared" si="15"/>
        <v>3.5</v>
      </c>
      <c r="AM30" s="145">
        <f t="shared" si="15"/>
        <v>3.5</v>
      </c>
      <c r="AN30" s="144"/>
      <c r="AO30" s="145"/>
      <c r="AP30" s="145"/>
      <c r="AQ30" s="145"/>
      <c r="AR30" s="145"/>
      <c r="AS30" s="145"/>
      <c r="AT30" s="145"/>
      <c r="AU30" s="145"/>
      <c r="AV30" s="146"/>
      <c r="AW30" s="146"/>
      <c r="AX30" s="238" t="s">
        <v>138</v>
      </c>
    </row>
    <row r="31" spans="1:50" s="94" customFormat="1" x14ac:dyDescent="0.35">
      <c r="A31" s="103"/>
      <c r="B31" s="104"/>
      <c r="C31" s="104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105"/>
      <c r="AO31" s="105"/>
      <c r="AP31" s="105"/>
      <c r="AQ31" s="105"/>
      <c r="AR31" s="105"/>
      <c r="AS31" s="105"/>
      <c r="AT31" s="105"/>
      <c r="AU31" s="105"/>
      <c r="AV31" s="105"/>
      <c r="AW31" s="105"/>
      <c r="AX31" s="106"/>
    </row>
    <row r="32" spans="1:50" s="94" customFormat="1" ht="13.15" thickBot="1" x14ac:dyDescent="0.4">
      <c r="B32" s="107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8"/>
      <c r="N32" s="108"/>
      <c r="O32" s="108"/>
      <c r="P32" s="108"/>
      <c r="Q32" s="108"/>
      <c r="R32" s="108"/>
      <c r="S32" s="108"/>
      <c r="T32" s="108"/>
      <c r="U32" s="108"/>
      <c r="V32" s="107"/>
      <c r="W32" s="107"/>
      <c r="X32" s="107"/>
      <c r="Y32" s="107"/>
      <c r="Z32" s="107"/>
      <c r="AA32" s="107"/>
      <c r="AB32" s="107"/>
      <c r="AC32" s="108"/>
      <c r="AD32" s="108"/>
      <c r="AE32" s="108"/>
      <c r="AF32" s="108"/>
      <c r="AG32" s="108"/>
      <c r="AH32" s="108"/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  <c r="AX32" s="109"/>
    </row>
    <row r="33" spans="1:50" s="94" customFormat="1" ht="13.15" x14ac:dyDescent="0.4">
      <c r="A33" s="1" t="s">
        <v>21</v>
      </c>
      <c r="B33" s="293"/>
      <c r="C33" s="248"/>
      <c r="D33" s="317" t="s">
        <v>0</v>
      </c>
      <c r="E33" s="315"/>
      <c r="F33" s="315"/>
      <c r="G33" s="315"/>
      <c r="H33" s="315"/>
      <c r="I33" s="315"/>
      <c r="J33" s="315"/>
      <c r="K33" s="315"/>
      <c r="L33" s="316"/>
      <c r="M33" s="306" t="s">
        <v>1</v>
      </c>
      <c r="N33" s="315"/>
      <c r="O33" s="315"/>
      <c r="P33" s="315"/>
      <c r="Q33" s="315"/>
      <c r="R33" s="315"/>
      <c r="S33" s="315"/>
      <c r="T33" s="315"/>
      <c r="U33" s="316"/>
      <c r="V33" s="306" t="s">
        <v>2</v>
      </c>
      <c r="W33" s="315"/>
      <c r="X33" s="315"/>
      <c r="Y33" s="315"/>
      <c r="Z33" s="315"/>
      <c r="AA33" s="315"/>
      <c r="AB33" s="315"/>
      <c r="AC33" s="315"/>
      <c r="AD33" s="316"/>
      <c r="AE33" s="306" t="s">
        <v>44</v>
      </c>
      <c r="AF33" s="315"/>
      <c r="AG33" s="315"/>
      <c r="AH33" s="315"/>
      <c r="AI33" s="315"/>
      <c r="AJ33" s="315"/>
      <c r="AK33" s="315"/>
      <c r="AL33" s="315"/>
      <c r="AM33" s="316"/>
      <c r="AN33" s="306" t="s">
        <v>33</v>
      </c>
      <c r="AO33" s="315"/>
      <c r="AP33" s="315"/>
      <c r="AQ33" s="315"/>
      <c r="AR33" s="315"/>
      <c r="AS33" s="315"/>
      <c r="AT33" s="315"/>
      <c r="AU33" s="315"/>
      <c r="AV33" s="316"/>
      <c r="AW33" s="255"/>
      <c r="AX33" s="19" t="s">
        <v>3</v>
      </c>
    </row>
    <row r="34" spans="1:50" s="94" customFormat="1" ht="13.15" x14ac:dyDescent="0.4">
      <c r="A34" s="61"/>
      <c r="B34" s="289"/>
      <c r="C34" s="249"/>
      <c r="D34" s="287" t="s">
        <v>34</v>
      </c>
      <c r="E34" s="309" t="s">
        <v>35</v>
      </c>
      <c r="F34" s="309"/>
      <c r="G34" s="310"/>
      <c r="H34" s="310"/>
      <c r="I34" s="310"/>
      <c r="J34" s="310"/>
      <c r="K34" s="310"/>
      <c r="L34" s="311"/>
      <c r="M34" s="44" t="s">
        <v>34</v>
      </c>
      <c r="N34" s="309" t="s">
        <v>35</v>
      </c>
      <c r="O34" s="309"/>
      <c r="P34" s="310"/>
      <c r="Q34" s="310"/>
      <c r="R34" s="310"/>
      <c r="S34" s="310"/>
      <c r="T34" s="310"/>
      <c r="U34" s="311"/>
      <c r="V34" s="44" t="s">
        <v>34</v>
      </c>
      <c r="W34" s="309" t="s">
        <v>35</v>
      </c>
      <c r="X34" s="309"/>
      <c r="Y34" s="310"/>
      <c r="Z34" s="310"/>
      <c r="AA34" s="310"/>
      <c r="AB34" s="310"/>
      <c r="AC34" s="310"/>
      <c r="AD34" s="311"/>
      <c r="AE34" s="44" t="s">
        <v>34</v>
      </c>
      <c r="AF34" s="309" t="s">
        <v>35</v>
      </c>
      <c r="AG34" s="309"/>
      <c r="AH34" s="310"/>
      <c r="AI34" s="310"/>
      <c r="AJ34" s="310"/>
      <c r="AK34" s="310"/>
      <c r="AL34" s="310"/>
      <c r="AM34" s="311"/>
      <c r="AN34" s="44" t="s">
        <v>34</v>
      </c>
      <c r="AO34" s="309" t="s">
        <v>35</v>
      </c>
      <c r="AP34" s="309"/>
      <c r="AQ34" s="310"/>
      <c r="AR34" s="310"/>
      <c r="AS34" s="310"/>
      <c r="AT34" s="310"/>
      <c r="AU34" s="310"/>
      <c r="AV34" s="311"/>
      <c r="AW34" s="289"/>
      <c r="AX34" s="20"/>
    </row>
    <row r="35" spans="1:50" s="94" customFormat="1" x14ac:dyDescent="0.35">
      <c r="A35" s="216" t="s">
        <v>125</v>
      </c>
      <c r="B35" s="168" t="s">
        <v>11</v>
      </c>
      <c r="C35" s="250"/>
      <c r="D35" s="152">
        <v>0</v>
      </c>
      <c r="E35" s="152">
        <v>0</v>
      </c>
      <c r="F35" s="152">
        <v>0</v>
      </c>
      <c r="G35" s="152">
        <v>0</v>
      </c>
      <c r="H35" s="152">
        <v>0</v>
      </c>
      <c r="I35" s="152">
        <v>0</v>
      </c>
      <c r="J35" s="152">
        <v>0</v>
      </c>
      <c r="K35" s="152">
        <v>0</v>
      </c>
      <c r="L35" s="153">
        <v>0</v>
      </c>
      <c r="M35" s="148">
        <v>1</v>
      </c>
      <c r="N35" s="152">
        <v>1</v>
      </c>
      <c r="O35" s="152">
        <v>1</v>
      </c>
      <c r="P35" s="152">
        <v>1</v>
      </c>
      <c r="Q35" s="152">
        <v>1</v>
      </c>
      <c r="R35" s="152">
        <v>1</v>
      </c>
      <c r="S35" s="152">
        <v>1</v>
      </c>
      <c r="T35" s="152">
        <v>1</v>
      </c>
      <c r="U35" s="153">
        <v>1</v>
      </c>
      <c r="V35" s="148">
        <f t="shared" ref="V35:AB35" si="16">V17/(D17+V17)</f>
        <v>0.64850805613967211</v>
      </c>
      <c r="W35" s="152">
        <f t="shared" si="16"/>
        <v>0.284747248950802</v>
      </c>
      <c r="X35" s="152">
        <f t="shared" si="16"/>
        <v>0.28474724895080222</v>
      </c>
      <c r="Y35" s="152">
        <f t="shared" si="16"/>
        <v>0.2847472489508015</v>
      </c>
      <c r="Z35" s="152">
        <f t="shared" si="16"/>
        <v>0.2847472489508015</v>
      </c>
      <c r="AA35" s="152">
        <f t="shared" si="16"/>
        <v>0.2847472489508015</v>
      </c>
      <c r="AB35" s="152">
        <f t="shared" si="16"/>
        <v>0.2847472489508015</v>
      </c>
      <c r="AC35" s="152">
        <f>AC17/(K17+AC17)</f>
        <v>0.28474724895080217</v>
      </c>
      <c r="AD35" s="153">
        <f>AD17/(L17+AD17)</f>
        <v>0.28474724895080145</v>
      </c>
      <c r="AE35" s="152"/>
      <c r="AF35" s="152"/>
      <c r="AG35" s="152"/>
      <c r="AH35" s="152"/>
      <c r="AI35" s="152"/>
      <c r="AJ35" s="152"/>
      <c r="AK35" s="152"/>
      <c r="AL35" s="152"/>
      <c r="AM35" s="152"/>
      <c r="AN35" s="148"/>
      <c r="AO35" s="152"/>
      <c r="AP35" s="152"/>
      <c r="AQ35" s="152"/>
      <c r="AR35" s="152"/>
      <c r="AS35" s="152"/>
      <c r="AT35" s="152"/>
      <c r="AU35" s="152"/>
      <c r="AV35" s="153"/>
      <c r="AW35" s="153"/>
      <c r="AX35" s="170" t="s">
        <v>25</v>
      </c>
    </row>
    <row r="36" spans="1:50" s="94" customFormat="1" ht="13.15" x14ac:dyDescent="0.4">
      <c r="A36" s="217" t="s">
        <v>126</v>
      </c>
      <c r="B36" s="168" t="s">
        <v>7</v>
      </c>
      <c r="C36" s="250"/>
      <c r="D36" s="282">
        <f t="shared" ref="D36:K36" si="17">D27*D35</f>
        <v>0</v>
      </c>
      <c r="E36" s="282">
        <f t="shared" si="17"/>
        <v>0</v>
      </c>
      <c r="F36" s="282">
        <f t="shared" si="17"/>
        <v>0</v>
      </c>
      <c r="G36" s="282">
        <f t="shared" si="17"/>
        <v>0</v>
      </c>
      <c r="H36" s="282">
        <f t="shared" si="17"/>
        <v>0</v>
      </c>
      <c r="I36" s="282">
        <f t="shared" si="17"/>
        <v>0</v>
      </c>
      <c r="J36" s="282">
        <f t="shared" si="17"/>
        <v>0</v>
      </c>
      <c r="K36" s="282">
        <f t="shared" si="17"/>
        <v>0</v>
      </c>
      <c r="L36" s="282">
        <f>L27*L35</f>
        <v>0</v>
      </c>
      <c r="M36" s="148">
        <f>M29*M35</f>
        <v>0.8</v>
      </c>
      <c r="N36" s="152">
        <f t="shared" ref="N36:U36" si="18">N29*N35</f>
        <v>0.8</v>
      </c>
      <c r="O36" s="152">
        <f t="shared" si="18"/>
        <v>0.8</v>
      </c>
      <c r="P36" s="152">
        <f t="shared" si="18"/>
        <v>0.8</v>
      </c>
      <c r="Q36" s="152">
        <f t="shared" si="18"/>
        <v>0.8</v>
      </c>
      <c r="R36" s="152">
        <f t="shared" si="18"/>
        <v>0.8</v>
      </c>
      <c r="S36" s="152">
        <f t="shared" si="18"/>
        <v>0.8</v>
      </c>
      <c r="T36" s="152">
        <f t="shared" si="18"/>
        <v>0.8</v>
      </c>
      <c r="U36" s="153">
        <f t="shared" si="18"/>
        <v>0.8</v>
      </c>
      <c r="V36" s="148">
        <f>V29*V35</f>
        <v>0.51880644491173766</v>
      </c>
      <c r="W36" s="152">
        <f t="shared" ref="W36:AD36" si="19">W29*W35</f>
        <v>0.22779779916064161</v>
      </c>
      <c r="X36" s="152">
        <f t="shared" si="19"/>
        <v>0.2277977991606418</v>
      </c>
      <c r="Y36" s="152">
        <f t="shared" si="19"/>
        <v>0.22779779916064122</v>
      </c>
      <c r="Z36" s="152">
        <f t="shared" si="19"/>
        <v>0.22779779916064122</v>
      </c>
      <c r="AA36" s="152">
        <f t="shared" si="19"/>
        <v>0.22779779916064122</v>
      </c>
      <c r="AB36" s="152">
        <f t="shared" si="19"/>
        <v>0.22779779916064122</v>
      </c>
      <c r="AC36" s="152">
        <f t="shared" si="19"/>
        <v>0.22779779916064175</v>
      </c>
      <c r="AD36" s="153">
        <f t="shared" si="19"/>
        <v>0.22779779916064116</v>
      </c>
      <c r="AE36" s="152"/>
      <c r="AF36" s="152"/>
      <c r="AG36" s="152"/>
      <c r="AH36" s="152"/>
      <c r="AI36" s="152"/>
      <c r="AJ36" s="152"/>
      <c r="AK36" s="152"/>
      <c r="AL36" s="152"/>
      <c r="AM36" s="152"/>
      <c r="AN36" s="154">
        <f t="shared" ref="AN36:AT36" si="20">SQRT(SUMSQ(D36,M36,V36))</f>
        <v>0.95349888688029205</v>
      </c>
      <c r="AO36" s="155">
        <f t="shared" si="20"/>
        <v>0.83180035904201921</v>
      </c>
      <c r="AP36" s="155">
        <f t="shared" si="20"/>
        <v>0.83180035904201932</v>
      </c>
      <c r="AQ36" s="155">
        <f t="shared" si="20"/>
        <v>0.83180035904201921</v>
      </c>
      <c r="AR36" s="155">
        <f t="shared" si="20"/>
        <v>0.83180035904201921</v>
      </c>
      <c r="AS36" s="155">
        <f t="shared" si="20"/>
        <v>0.83180035904201921</v>
      </c>
      <c r="AT36" s="155">
        <f t="shared" si="20"/>
        <v>0.83180035904201921</v>
      </c>
      <c r="AU36" s="155">
        <f>SQRT(SUMSQ(K36,T36,AC36))</f>
        <v>0.83180035904201932</v>
      </c>
      <c r="AV36" s="156">
        <f>SQRT(SUMSQ(L36,U36,AD36))</f>
        <v>0.83180035904201921</v>
      </c>
      <c r="AW36" s="156"/>
      <c r="AX36" s="171" t="s">
        <v>139</v>
      </c>
    </row>
    <row r="37" spans="1:50" s="94" customFormat="1" ht="13.15" x14ac:dyDescent="0.4">
      <c r="A37" s="157"/>
      <c r="B37" s="135"/>
      <c r="C37" s="251"/>
      <c r="D37" s="159"/>
      <c r="E37" s="159"/>
      <c r="F37" s="159"/>
      <c r="G37" s="159"/>
      <c r="H37" s="159"/>
      <c r="I37" s="159"/>
      <c r="J37" s="159"/>
      <c r="K37" s="159"/>
      <c r="L37" s="160"/>
      <c r="M37" s="158"/>
      <c r="N37" s="159"/>
      <c r="O37" s="159"/>
      <c r="P37" s="159"/>
      <c r="Q37" s="159"/>
      <c r="R37" s="159"/>
      <c r="S37" s="159"/>
      <c r="T37" s="159"/>
      <c r="U37" s="160"/>
      <c r="V37" s="158"/>
      <c r="W37" s="159"/>
      <c r="X37" s="159"/>
      <c r="Y37" s="159"/>
      <c r="Z37" s="159"/>
      <c r="AA37" s="159"/>
      <c r="AB37" s="159"/>
      <c r="AC37" s="162"/>
      <c r="AD37" s="161"/>
      <c r="AE37" s="162"/>
      <c r="AF37" s="162"/>
      <c r="AG37" s="162"/>
      <c r="AH37" s="162"/>
      <c r="AI37" s="162"/>
      <c r="AJ37" s="162"/>
      <c r="AK37" s="162"/>
      <c r="AL37" s="162"/>
      <c r="AM37" s="162"/>
      <c r="AN37" s="163"/>
      <c r="AO37" s="164"/>
      <c r="AP37" s="164"/>
      <c r="AQ37" s="164"/>
      <c r="AR37" s="164"/>
      <c r="AS37" s="164"/>
      <c r="AT37" s="164"/>
      <c r="AU37" s="164"/>
      <c r="AV37" s="165"/>
      <c r="AW37" s="165"/>
      <c r="AX37" s="167"/>
    </row>
    <row r="38" spans="1:50" s="94" customFormat="1" x14ac:dyDescent="0.35">
      <c r="A38" s="137"/>
      <c r="B38" s="135"/>
      <c r="C38" s="251"/>
      <c r="D38" s="159"/>
      <c r="E38" s="159"/>
      <c r="F38" s="159"/>
      <c r="G38" s="159"/>
      <c r="H38" s="159"/>
      <c r="I38" s="159"/>
      <c r="J38" s="159"/>
      <c r="K38" s="159"/>
      <c r="L38" s="160"/>
      <c r="M38" s="158"/>
      <c r="N38" s="159"/>
      <c r="O38" s="159"/>
      <c r="P38" s="159"/>
      <c r="Q38" s="159"/>
      <c r="R38" s="159"/>
      <c r="S38" s="159"/>
      <c r="T38" s="159"/>
      <c r="U38" s="160"/>
      <c r="V38" s="158"/>
      <c r="W38" s="159"/>
      <c r="X38" s="159"/>
      <c r="Y38" s="159"/>
      <c r="Z38" s="159"/>
      <c r="AA38" s="159"/>
      <c r="AB38" s="159"/>
      <c r="AC38" s="162"/>
      <c r="AD38" s="161"/>
      <c r="AE38" s="162"/>
      <c r="AF38" s="162"/>
      <c r="AG38" s="162"/>
      <c r="AH38" s="162"/>
      <c r="AI38" s="162"/>
      <c r="AJ38" s="162"/>
      <c r="AK38" s="162"/>
      <c r="AL38" s="162"/>
      <c r="AM38" s="162"/>
      <c r="AN38" s="158"/>
      <c r="AO38" s="159"/>
      <c r="AP38" s="159"/>
      <c r="AQ38" s="159"/>
      <c r="AR38" s="159"/>
      <c r="AS38" s="159"/>
      <c r="AT38" s="159"/>
      <c r="AU38" s="159"/>
      <c r="AV38" s="160"/>
      <c r="AW38" s="160"/>
      <c r="AX38" s="167"/>
    </row>
    <row r="39" spans="1:50" s="94" customFormat="1" x14ac:dyDescent="0.35">
      <c r="A39" s="216" t="s">
        <v>127</v>
      </c>
      <c r="B39" s="168" t="s">
        <v>11</v>
      </c>
      <c r="C39" s="250"/>
      <c r="D39" s="152">
        <v>0</v>
      </c>
      <c r="E39" s="152">
        <v>0</v>
      </c>
      <c r="F39" s="152">
        <v>0</v>
      </c>
      <c r="G39" s="152">
        <v>0</v>
      </c>
      <c r="H39" s="152">
        <v>0</v>
      </c>
      <c r="I39" s="152">
        <v>0</v>
      </c>
      <c r="J39" s="152">
        <v>0</v>
      </c>
      <c r="K39" s="152">
        <v>0</v>
      </c>
      <c r="L39" s="153">
        <v>0</v>
      </c>
      <c r="M39" s="148">
        <f t="shared" ref="M39:S39" si="21">M17/(D17+M17)</f>
        <v>0.73988552047966161</v>
      </c>
      <c r="N39" s="152">
        <f t="shared" si="21"/>
        <v>0.284747248950802</v>
      </c>
      <c r="O39" s="152">
        <f t="shared" si="21"/>
        <v>0.28474724895080222</v>
      </c>
      <c r="P39" s="152">
        <f t="shared" si="21"/>
        <v>0.2847472489508015</v>
      </c>
      <c r="Q39" s="152">
        <f t="shared" si="21"/>
        <v>0.2847472489508015</v>
      </c>
      <c r="R39" s="152">
        <f t="shared" si="21"/>
        <v>0.2847472489508015</v>
      </c>
      <c r="S39" s="152">
        <f t="shared" si="21"/>
        <v>0.2847472489508015</v>
      </c>
      <c r="T39" s="152">
        <f>T17/(K17+T17)</f>
        <v>0.28474724895080217</v>
      </c>
      <c r="U39" s="153">
        <f>U17/(L17+U17)</f>
        <v>0.28474724895080145</v>
      </c>
      <c r="V39" s="148">
        <v>1</v>
      </c>
      <c r="W39" s="152">
        <v>1</v>
      </c>
      <c r="X39" s="152">
        <v>1</v>
      </c>
      <c r="Y39" s="152">
        <v>1</v>
      </c>
      <c r="Z39" s="152">
        <v>1</v>
      </c>
      <c r="AA39" s="152">
        <v>1</v>
      </c>
      <c r="AB39" s="152">
        <v>1</v>
      </c>
      <c r="AC39" s="152">
        <v>1</v>
      </c>
      <c r="AD39" s="153">
        <v>1</v>
      </c>
      <c r="AE39" s="152"/>
      <c r="AF39" s="152"/>
      <c r="AG39" s="152"/>
      <c r="AH39" s="152"/>
      <c r="AI39" s="152"/>
      <c r="AJ39" s="152"/>
      <c r="AK39" s="152"/>
      <c r="AL39" s="152"/>
      <c r="AM39" s="152"/>
      <c r="AN39" s="148"/>
      <c r="AO39" s="152"/>
      <c r="AP39" s="152"/>
      <c r="AQ39" s="152"/>
      <c r="AR39" s="152"/>
      <c r="AS39" s="152"/>
      <c r="AT39" s="152"/>
      <c r="AU39" s="152"/>
      <c r="AV39" s="153"/>
      <c r="AW39" s="153"/>
      <c r="AX39" s="170" t="s">
        <v>25</v>
      </c>
    </row>
    <row r="40" spans="1:50" s="94" customFormat="1" ht="13.15" x14ac:dyDescent="0.4">
      <c r="A40" s="217" t="s">
        <v>128</v>
      </c>
      <c r="B40" s="168" t="s">
        <v>7</v>
      </c>
      <c r="C40" s="250"/>
      <c r="D40" s="282">
        <f>D27*D39</f>
        <v>0</v>
      </c>
      <c r="E40" s="282">
        <f t="shared" ref="E40:L40" si="22">E27*E39</f>
        <v>0</v>
      </c>
      <c r="F40" s="282">
        <f t="shared" si="22"/>
        <v>0</v>
      </c>
      <c r="G40" s="282">
        <f t="shared" si="22"/>
        <v>0</v>
      </c>
      <c r="H40" s="282">
        <f t="shared" si="22"/>
        <v>0</v>
      </c>
      <c r="I40" s="282">
        <f t="shared" si="22"/>
        <v>0</v>
      </c>
      <c r="J40" s="282">
        <f t="shared" si="22"/>
        <v>0</v>
      </c>
      <c r="K40" s="282">
        <f t="shared" si="22"/>
        <v>0</v>
      </c>
      <c r="L40" s="282">
        <f t="shared" si="22"/>
        <v>0</v>
      </c>
      <c r="M40" s="148">
        <f>M29*M39</f>
        <v>0.59190841638372926</v>
      </c>
      <c r="N40" s="152">
        <f t="shared" ref="N40:U40" si="23">N29*N39</f>
        <v>0.22779779916064161</v>
      </c>
      <c r="O40" s="152">
        <f t="shared" si="23"/>
        <v>0.2277977991606418</v>
      </c>
      <c r="P40" s="152">
        <f t="shared" si="23"/>
        <v>0.22779779916064122</v>
      </c>
      <c r="Q40" s="152">
        <f t="shared" si="23"/>
        <v>0.22779779916064122</v>
      </c>
      <c r="R40" s="152">
        <f t="shared" si="23"/>
        <v>0.22779779916064122</v>
      </c>
      <c r="S40" s="152">
        <f t="shared" si="23"/>
        <v>0.22779779916064122</v>
      </c>
      <c r="T40" s="152">
        <f t="shared" si="23"/>
        <v>0.22779779916064175</v>
      </c>
      <c r="U40" s="153">
        <f t="shared" si="23"/>
        <v>0.22779779916064116</v>
      </c>
      <c r="V40" s="148">
        <f>V29*V39</f>
        <v>0.8</v>
      </c>
      <c r="W40" s="152">
        <f t="shared" ref="W40:AD40" si="24">W29*W39</f>
        <v>0.8</v>
      </c>
      <c r="X40" s="152">
        <f t="shared" si="24"/>
        <v>0.8</v>
      </c>
      <c r="Y40" s="152">
        <f t="shared" si="24"/>
        <v>0.8</v>
      </c>
      <c r="Z40" s="152">
        <f t="shared" si="24"/>
        <v>0.8</v>
      </c>
      <c r="AA40" s="152">
        <f t="shared" si="24"/>
        <v>0.8</v>
      </c>
      <c r="AB40" s="152">
        <f t="shared" si="24"/>
        <v>0.8</v>
      </c>
      <c r="AC40" s="152">
        <f t="shared" si="24"/>
        <v>0.8</v>
      </c>
      <c r="AD40" s="153">
        <f t="shared" si="24"/>
        <v>0.8</v>
      </c>
      <c r="AE40" s="152"/>
      <c r="AF40" s="152"/>
      <c r="AG40" s="152"/>
      <c r="AH40" s="152"/>
      <c r="AI40" s="152"/>
      <c r="AJ40" s="152"/>
      <c r="AK40" s="152"/>
      <c r="AL40" s="152"/>
      <c r="AM40" s="152"/>
      <c r="AN40" s="154">
        <f t="shared" ref="AN40:AT40" si="25">SQRT(SUMSQ(D40,M40,V40))</f>
        <v>0.99516610341484923</v>
      </c>
      <c r="AO40" s="155">
        <f t="shared" si="25"/>
        <v>0.83180035904201921</v>
      </c>
      <c r="AP40" s="155">
        <f t="shared" si="25"/>
        <v>0.83180035904201932</v>
      </c>
      <c r="AQ40" s="155">
        <f t="shared" si="25"/>
        <v>0.83180035904201921</v>
      </c>
      <c r="AR40" s="155">
        <f t="shared" si="25"/>
        <v>0.83180035904201921</v>
      </c>
      <c r="AS40" s="155">
        <f t="shared" si="25"/>
        <v>0.83180035904201921</v>
      </c>
      <c r="AT40" s="155">
        <f t="shared" si="25"/>
        <v>0.83180035904201921</v>
      </c>
      <c r="AU40" s="155">
        <f>SQRT(SUMSQ(K40,T40,AC40))</f>
        <v>0.83180035904201932</v>
      </c>
      <c r="AV40" s="156">
        <f>SQRT(SUMSQ(L40,U40,AD40))</f>
        <v>0.83180035904201921</v>
      </c>
      <c r="AW40" s="156"/>
      <c r="AX40" s="171" t="s">
        <v>139</v>
      </c>
    </row>
    <row r="41" spans="1:50" s="94" customFormat="1" ht="13.15" x14ac:dyDescent="0.4">
      <c r="A41" s="157"/>
      <c r="B41" s="135"/>
      <c r="C41" s="251"/>
      <c r="D41" s="159"/>
      <c r="E41" s="159"/>
      <c r="F41" s="159"/>
      <c r="G41" s="159"/>
      <c r="H41" s="159"/>
      <c r="I41" s="159"/>
      <c r="J41" s="159"/>
      <c r="K41" s="159"/>
      <c r="L41" s="160"/>
      <c r="M41" s="158"/>
      <c r="N41" s="159"/>
      <c r="O41" s="159"/>
      <c r="P41" s="159"/>
      <c r="Q41" s="159"/>
      <c r="R41" s="159"/>
      <c r="S41" s="159"/>
      <c r="T41" s="159"/>
      <c r="U41" s="160"/>
      <c r="V41" s="158"/>
      <c r="W41" s="159"/>
      <c r="X41" s="159"/>
      <c r="Y41" s="159"/>
      <c r="Z41" s="159"/>
      <c r="AA41" s="159"/>
      <c r="AB41" s="159"/>
      <c r="AC41" s="162"/>
      <c r="AD41" s="161"/>
      <c r="AE41" s="162"/>
      <c r="AF41" s="162"/>
      <c r="AG41" s="162"/>
      <c r="AH41" s="162"/>
      <c r="AI41" s="162"/>
      <c r="AJ41" s="162"/>
      <c r="AK41" s="162"/>
      <c r="AL41" s="162"/>
      <c r="AM41" s="162"/>
      <c r="AN41" s="163"/>
      <c r="AO41" s="164"/>
      <c r="AP41" s="164"/>
      <c r="AQ41" s="164"/>
      <c r="AR41" s="164"/>
      <c r="AS41" s="164"/>
      <c r="AT41" s="164"/>
      <c r="AU41" s="164"/>
      <c r="AV41" s="165"/>
      <c r="AW41" s="165"/>
      <c r="AX41" s="167"/>
    </row>
    <row r="42" spans="1:50" s="94" customFormat="1" ht="13.15" x14ac:dyDescent="0.4">
      <c r="A42" s="157"/>
      <c r="B42" s="135"/>
      <c r="C42" s="251"/>
      <c r="D42" s="159"/>
      <c r="E42" s="159"/>
      <c r="F42" s="159"/>
      <c r="G42" s="159"/>
      <c r="H42" s="159"/>
      <c r="I42" s="159"/>
      <c r="J42" s="159"/>
      <c r="K42" s="159"/>
      <c r="L42" s="160"/>
      <c r="M42" s="158"/>
      <c r="N42" s="159"/>
      <c r="O42" s="159"/>
      <c r="P42" s="159"/>
      <c r="Q42" s="159"/>
      <c r="R42" s="159"/>
      <c r="S42" s="159"/>
      <c r="T42" s="159"/>
      <c r="U42" s="160"/>
      <c r="V42" s="158"/>
      <c r="W42" s="159"/>
      <c r="X42" s="159"/>
      <c r="Y42" s="159"/>
      <c r="Z42" s="159"/>
      <c r="AA42" s="159"/>
      <c r="AB42" s="159"/>
      <c r="AC42" s="162"/>
      <c r="AD42" s="161"/>
      <c r="AE42" s="162"/>
      <c r="AF42" s="162"/>
      <c r="AG42" s="162"/>
      <c r="AH42" s="162"/>
      <c r="AI42" s="162"/>
      <c r="AJ42" s="162"/>
      <c r="AK42" s="162"/>
      <c r="AL42" s="162"/>
      <c r="AM42" s="162"/>
      <c r="AN42" s="163"/>
      <c r="AO42" s="164"/>
      <c r="AP42" s="164"/>
      <c r="AQ42" s="164"/>
      <c r="AR42" s="164"/>
      <c r="AS42" s="164"/>
      <c r="AT42" s="164"/>
      <c r="AU42" s="164"/>
      <c r="AV42" s="165"/>
      <c r="AW42" s="165"/>
      <c r="AX42" s="167"/>
    </row>
    <row r="43" spans="1:50" s="94" customFormat="1" x14ac:dyDescent="0.35">
      <c r="A43" s="216" t="s">
        <v>111</v>
      </c>
      <c r="B43" s="168" t="s">
        <v>11</v>
      </c>
      <c r="C43" s="250"/>
      <c r="D43" s="152">
        <v>1</v>
      </c>
      <c r="E43" s="152">
        <v>1</v>
      </c>
      <c r="F43" s="152">
        <v>1</v>
      </c>
      <c r="G43" s="152">
        <v>1</v>
      </c>
      <c r="H43" s="152">
        <v>1</v>
      </c>
      <c r="I43" s="152">
        <v>1</v>
      </c>
      <c r="J43" s="152">
        <v>1</v>
      </c>
      <c r="K43" s="152">
        <v>1</v>
      </c>
      <c r="L43" s="153">
        <v>1</v>
      </c>
      <c r="M43" s="148">
        <v>1</v>
      </c>
      <c r="N43" s="152">
        <v>1</v>
      </c>
      <c r="O43" s="152">
        <v>1</v>
      </c>
      <c r="P43" s="152">
        <v>1</v>
      </c>
      <c r="Q43" s="152">
        <v>1</v>
      </c>
      <c r="R43" s="152">
        <v>1</v>
      </c>
      <c r="S43" s="152">
        <v>1</v>
      </c>
      <c r="T43" s="152">
        <v>1</v>
      </c>
      <c r="U43" s="153">
        <v>1</v>
      </c>
      <c r="V43" s="148">
        <v>0</v>
      </c>
      <c r="W43" s="152">
        <v>0</v>
      </c>
      <c r="X43" s="152">
        <v>0</v>
      </c>
      <c r="Y43" s="152">
        <v>0</v>
      </c>
      <c r="Z43" s="152">
        <v>0</v>
      </c>
      <c r="AA43" s="152">
        <v>0</v>
      </c>
      <c r="AB43" s="152">
        <v>0</v>
      </c>
      <c r="AC43" s="152">
        <v>0</v>
      </c>
      <c r="AD43" s="153">
        <v>0</v>
      </c>
      <c r="AE43" s="152"/>
      <c r="AF43" s="152"/>
      <c r="AG43" s="152"/>
      <c r="AH43" s="152"/>
      <c r="AI43" s="152"/>
      <c r="AJ43" s="152"/>
      <c r="AK43" s="152"/>
      <c r="AL43" s="152"/>
      <c r="AM43" s="152"/>
      <c r="AN43" s="148"/>
      <c r="AO43" s="152"/>
      <c r="AP43" s="152"/>
      <c r="AQ43" s="152"/>
      <c r="AR43" s="152"/>
      <c r="AS43" s="152"/>
      <c r="AT43" s="152"/>
      <c r="AU43" s="152"/>
      <c r="AV43" s="153"/>
      <c r="AW43" s="153"/>
      <c r="AX43" s="170" t="s">
        <v>26</v>
      </c>
    </row>
    <row r="44" spans="1:50" s="94" customFormat="1" ht="13.15" x14ac:dyDescent="0.4">
      <c r="A44" s="217" t="s">
        <v>112</v>
      </c>
      <c r="B44" s="168" t="s">
        <v>7</v>
      </c>
      <c r="C44" s="250"/>
      <c r="D44" s="152">
        <f>D$27*D43</f>
        <v>1.5</v>
      </c>
      <c r="E44" s="152">
        <f t="shared" ref="E44:L44" si="26">E$27*E43</f>
        <v>1.5</v>
      </c>
      <c r="F44" s="152">
        <f t="shared" si="26"/>
        <v>1.5</v>
      </c>
      <c r="G44" s="152">
        <f t="shared" si="26"/>
        <v>1.5</v>
      </c>
      <c r="H44" s="152">
        <f t="shared" si="26"/>
        <v>1.5</v>
      </c>
      <c r="I44" s="152">
        <f t="shared" si="26"/>
        <v>1.5</v>
      </c>
      <c r="J44" s="152">
        <f t="shared" si="26"/>
        <v>1.5</v>
      </c>
      <c r="K44" s="152">
        <f t="shared" si="26"/>
        <v>1.5</v>
      </c>
      <c r="L44" s="152">
        <f t="shared" si="26"/>
        <v>1.5</v>
      </c>
      <c r="M44" s="148">
        <f>M$29*M43</f>
        <v>0.8</v>
      </c>
      <c r="N44" s="152">
        <f t="shared" ref="N44:AD44" si="27">N$29*N43</f>
        <v>0.8</v>
      </c>
      <c r="O44" s="152">
        <f t="shared" si="27"/>
        <v>0.8</v>
      </c>
      <c r="P44" s="152">
        <f t="shared" si="27"/>
        <v>0.8</v>
      </c>
      <c r="Q44" s="152">
        <f t="shared" si="27"/>
        <v>0.8</v>
      </c>
      <c r="R44" s="152">
        <f t="shared" si="27"/>
        <v>0.8</v>
      </c>
      <c r="S44" s="152">
        <f t="shared" si="27"/>
        <v>0.8</v>
      </c>
      <c r="T44" s="152">
        <f t="shared" si="27"/>
        <v>0.8</v>
      </c>
      <c r="U44" s="153">
        <f t="shared" si="27"/>
        <v>0.8</v>
      </c>
      <c r="V44" s="283">
        <f t="shared" si="27"/>
        <v>0</v>
      </c>
      <c r="W44" s="282">
        <f t="shared" si="27"/>
        <v>0</v>
      </c>
      <c r="X44" s="282">
        <f t="shared" si="27"/>
        <v>0</v>
      </c>
      <c r="Y44" s="282">
        <f t="shared" si="27"/>
        <v>0</v>
      </c>
      <c r="Z44" s="282">
        <f t="shared" si="27"/>
        <v>0</v>
      </c>
      <c r="AA44" s="282">
        <f t="shared" si="27"/>
        <v>0</v>
      </c>
      <c r="AB44" s="282">
        <f t="shared" si="27"/>
        <v>0</v>
      </c>
      <c r="AC44" s="282">
        <f t="shared" si="27"/>
        <v>0</v>
      </c>
      <c r="AD44" s="284">
        <f t="shared" si="27"/>
        <v>0</v>
      </c>
      <c r="AE44" s="152"/>
      <c r="AF44" s="152"/>
      <c r="AG44" s="152"/>
      <c r="AH44" s="152"/>
      <c r="AI44" s="152"/>
      <c r="AJ44" s="152"/>
      <c r="AK44" s="152"/>
      <c r="AL44" s="152"/>
      <c r="AM44" s="152"/>
      <c r="AN44" s="154">
        <f t="shared" ref="AN44:AT44" si="28">SQRT(SUMSQ(D44,M44,V44))</f>
        <v>1.7</v>
      </c>
      <c r="AO44" s="155">
        <f t="shared" si="28"/>
        <v>1.7</v>
      </c>
      <c r="AP44" s="155">
        <f t="shared" si="28"/>
        <v>1.7</v>
      </c>
      <c r="AQ44" s="155">
        <f t="shared" si="28"/>
        <v>1.7</v>
      </c>
      <c r="AR44" s="155">
        <f t="shared" si="28"/>
        <v>1.7</v>
      </c>
      <c r="AS44" s="155">
        <f t="shared" si="28"/>
        <v>1.7</v>
      </c>
      <c r="AT44" s="155">
        <f t="shared" si="28"/>
        <v>1.7</v>
      </c>
      <c r="AU44" s="155">
        <f>SQRT(SUMSQ(K44,T44,AC44))</f>
        <v>1.7</v>
      </c>
      <c r="AV44" s="156">
        <f>SQRT(SUMSQ(L44,U44,AD44))</f>
        <v>1.7</v>
      </c>
      <c r="AW44" s="156"/>
      <c r="AX44" s="239" t="s">
        <v>122</v>
      </c>
    </row>
    <row r="45" spans="1:50" s="94" customFormat="1" ht="13.15" x14ac:dyDescent="0.4">
      <c r="A45" s="157"/>
      <c r="B45" s="135"/>
      <c r="C45" s="251"/>
      <c r="D45" s="159"/>
      <c r="E45" s="159"/>
      <c r="F45" s="159"/>
      <c r="G45" s="159"/>
      <c r="H45" s="159"/>
      <c r="I45" s="159"/>
      <c r="J45" s="159"/>
      <c r="K45" s="159"/>
      <c r="L45" s="160"/>
      <c r="M45" s="158"/>
      <c r="N45" s="159"/>
      <c r="O45" s="159"/>
      <c r="P45" s="159"/>
      <c r="Q45" s="159"/>
      <c r="R45" s="159"/>
      <c r="S45" s="159"/>
      <c r="T45" s="159"/>
      <c r="U45" s="160"/>
      <c r="V45" s="158"/>
      <c r="W45" s="159"/>
      <c r="X45" s="159"/>
      <c r="Y45" s="159"/>
      <c r="Z45" s="159"/>
      <c r="AA45" s="159"/>
      <c r="AB45" s="159"/>
      <c r="AC45" s="162"/>
      <c r="AD45" s="161"/>
      <c r="AE45" s="162"/>
      <c r="AF45" s="162"/>
      <c r="AG45" s="162"/>
      <c r="AH45" s="162"/>
      <c r="AI45" s="162"/>
      <c r="AJ45" s="162"/>
      <c r="AK45" s="162"/>
      <c r="AL45" s="162"/>
      <c r="AM45" s="162"/>
      <c r="AN45" s="163"/>
      <c r="AO45" s="164"/>
      <c r="AP45" s="164"/>
      <c r="AQ45" s="164"/>
      <c r="AR45" s="164"/>
      <c r="AS45" s="164"/>
      <c r="AT45" s="164"/>
      <c r="AU45" s="164"/>
      <c r="AV45" s="165"/>
      <c r="AW45" s="165"/>
      <c r="AX45" s="171"/>
    </row>
    <row r="46" spans="1:50" s="94" customFormat="1" x14ac:dyDescent="0.35">
      <c r="A46" s="137"/>
      <c r="B46" s="135"/>
      <c r="C46" s="251"/>
      <c r="D46" s="159"/>
      <c r="E46" s="159"/>
      <c r="F46" s="159"/>
      <c r="G46" s="159"/>
      <c r="H46" s="159"/>
      <c r="I46" s="159"/>
      <c r="J46" s="159"/>
      <c r="K46" s="159"/>
      <c r="L46" s="160"/>
      <c r="M46" s="158"/>
      <c r="N46" s="159"/>
      <c r="O46" s="159"/>
      <c r="P46" s="159"/>
      <c r="Q46" s="159"/>
      <c r="R46" s="159"/>
      <c r="S46" s="159"/>
      <c r="T46" s="159"/>
      <c r="U46" s="160"/>
      <c r="V46" s="158"/>
      <c r="W46" s="159"/>
      <c r="X46" s="159"/>
      <c r="Y46" s="159"/>
      <c r="Z46" s="159"/>
      <c r="AA46" s="159"/>
      <c r="AB46" s="159"/>
      <c r="AC46" s="162"/>
      <c r="AD46" s="161"/>
      <c r="AE46" s="162"/>
      <c r="AF46" s="162"/>
      <c r="AG46" s="162"/>
      <c r="AH46" s="162"/>
      <c r="AI46" s="162"/>
      <c r="AJ46" s="162"/>
      <c r="AK46" s="162"/>
      <c r="AL46" s="162"/>
      <c r="AM46" s="162"/>
      <c r="AN46" s="158"/>
      <c r="AO46" s="159"/>
      <c r="AP46" s="159"/>
      <c r="AQ46" s="159"/>
      <c r="AR46" s="159"/>
      <c r="AS46" s="159"/>
      <c r="AT46" s="159"/>
      <c r="AU46" s="159"/>
      <c r="AV46" s="160"/>
      <c r="AW46" s="160"/>
      <c r="AX46" s="171"/>
    </row>
    <row r="47" spans="1:50" s="94" customFormat="1" x14ac:dyDescent="0.35">
      <c r="A47" s="216" t="s">
        <v>113</v>
      </c>
      <c r="B47" s="168" t="s">
        <v>11</v>
      </c>
      <c r="C47" s="250"/>
      <c r="D47" s="152">
        <v>1</v>
      </c>
      <c r="E47" s="152">
        <v>1</v>
      </c>
      <c r="F47" s="152">
        <v>1</v>
      </c>
      <c r="G47" s="152">
        <v>1</v>
      </c>
      <c r="H47" s="152">
        <v>1</v>
      </c>
      <c r="I47" s="152">
        <v>1</v>
      </c>
      <c r="J47" s="152">
        <v>1</v>
      </c>
      <c r="K47" s="152">
        <v>1</v>
      </c>
      <c r="L47" s="153">
        <v>1</v>
      </c>
      <c r="M47" s="148">
        <v>0</v>
      </c>
      <c r="N47" s="152">
        <v>0</v>
      </c>
      <c r="O47" s="152">
        <v>0</v>
      </c>
      <c r="P47" s="152">
        <v>0</v>
      </c>
      <c r="Q47" s="152">
        <v>0</v>
      </c>
      <c r="R47" s="152">
        <v>0</v>
      </c>
      <c r="S47" s="152">
        <v>0</v>
      </c>
      <c r="T47" s="152">
        <v>0</v>
      </c>
      <c r="U47" s="153">
        <v>0</v>
      </c>
      <c r="V47" s="148">
        <v>1</v>
      </c>
      <c r="W47" s="152">
        <v>1</v>
      </c>
      <c r="X47" s="152">
        <v>1</v>
      </c>
      <c r="Y47" s="152">
        <v>1</v>
      </c>
      <c r="Z47" s="152">
        <v>1</v>
      </c>
      <c r="AA47" s="152">
        <v>1</v>
      </c>
      <c r="AB47" s="152">
        <v>1</v>
      </c>
      <c r="AC47" s="152">
        <v>1</v>
      </c>
      <c r="AD47" s="153">
        <v>1</v>
      </c>
      <c r="AE47" s="152"/>
      <c r="AF47" s="152"/>
      <c r="AG47" s="152"/>
      <c r="AH47" s="152"/>
      <c r="AI47" s="152"/>
      <c r="AJ47" s="152"/>
      <c r="AK47" s="152"/>
      <c r="AL47" s="152"/>
      <c r="AM47" s="152"/>
      <c r="AN47" s="148"/>
      <c r="AO47" s="152"/>
      <c r="AP47" s="152"/>
      <c r="AQ47" s="152"/>
      <c r="AR47" s="152"/>
      <c r="AS47" s="152"/>
      <c r="AT47" s="152"/>
      <c r="AU47" s="152"/>
      <c r="AV47" s="153"/>
      <c r="AW47" s="153"/>
      <c r="AX47" s="170" t="s">
        <v>26</v>
      </c>
    </row>
    <row r="48" spans="1:50" s="94" customFormat="1" ht="13.15" x14ac:dyDescent="0.4">
      <c r="A48" s="217" t="s">
        <v>114</v>
      </c>
      <c r="B48" s="168" t="s">
        <v>7</v>
      </c>
      <c r="C48" s="250"/>
      <c r="D48" s="152">
        <f>D$27*D47</f>
        <v>1.5</v>
      </c>
      <c r="E48" s="152">
        <f t="shared" ref="E48:L48" si="29">E$27*E47</f>
        <v>1.5</v>
      </c>
      <c r="F48" s="152">
        <f t="shared" si="29"/>
        <v>1.5</v>
      </c>
      <c r="G48" s="152">
        <f t="shared" si="29"/>
        <v>1.5</v>
      </c>
      <c r="H48" s="152">
        <f t="shared" si="29"/>
        <v>1.5</v>
      </c>
      <c r="I48" s="152">
        <f t="shared" si="29"/>
        <v>1.5</v>
      </c>
      <c r="J48" s="152">
        <f t="shared" si="29"/>
        <v>1.5</v>
      </c>
      <c r="K48" s="152">
        <f t="shared" si="29"/>
        <v>1.5</v>
      </c>
      <c r="L48" s="152">
        <f t="shared" si="29"/>
        <v>1.5</v>
      </c>
      <c r="M48" s="283">
        <f t="shared" ref="M48:U48" si="30">M$29*M47</f>
        <v>0</v>
      </c>
      <c r="N48" s="282">
        <f t="shared" si="30"/>
        <v>0</v>
      </c>
      <c r="O48" s="282">
        <f t="shared" si="30"/>
        <v>0</v>
      </c>
      <c r="P48" s="282">
        <f t="shared" si="30"/>
        <v>0</v>
      </c>
      <c r="Q48" s="282">
        <f t="shared" si="30"/>
        <v>0</v>
      </c>
      <c r="R48" s="282">
        <f t="shared" si="30"/>
        <v>0</v>
      </c>
      <c r="S48" s="282">
        <f t="shared" si="30"/>
        <v>0</v>
      </c>
      <c r="T48" s="282">
        <f t="shared" si="30"/>
        <v>0</v>
      </c>
      <c r="U48" s="284">
        <f t="shared" si="30"/>
        <v>0</v>
      </c>
      <c r="V48" s="148">
        <f>V$29*V47</f>
        <v>0.8</v>
      </c>
      <c r="W48" s="152">
        <f t="shared" ref="W48:AD48" si="31">W$29*W47</f>
        <v>0.8</v>
      </c>
      <c r="X48" s="152">
        <f t="shared" si="31"/>
        <v>0.8</v>
      </c>
      <c r="Y48" s="152">
        <f t="shared" si="31"/>
        <v>0.8</v>
      </c>
      <c r="Z48" s="152">
        <f t="shared" si="31"/>
        <v>0.8</v>
      </c>
      <c r="AA48" s="152">
        <f t="shared" si="31"/>
        <v>0.8</v>
      </c>
      <c r="AB48" s="152">
        <f t="shared" si="31"/>
        <v>0.8</v>
      </c>
      <c r="AC48" s="152">
        <f t="shared" si="31"/>
        <v>0.8</v>
      </c>
      <c r="AD48" s="153">
        <f t="shared" si="31"/>
        <v>0.8</v>
      </c>
      <c r="AE48" s="152"/>
      <c r="AF48" s="152"/>
      <c r="AG48" s="152"/>
      <c r="AH48" s="152"/>
      <c r="AI48" s="152"/>
      <c r="AJ48" s="152"/>
      <c r="AK48" s="152"/>
      <c r="AL48" s="152"/>
      <c r="AM48" s="152"/>
      <c r="AN48" s="154">
        <f t="shared" ref="AN48:AT48" si="32">SQRT(SUMSQ(D48,M48,V48))</f>
        <v>1.7</v>
      </c>
      <c r="AO48" s="155">
        <f t="shared" si="32"/>
        <v>1.7</v>
      </c>
      <c r="AP48" s="155">
        <f t="shared" si="32"/>
        <v>1.7</v>
      </c>
      <c r="AQ48" s="155">
        <f t="shared" si="32"/>
        <v>1.7</v>
      </c>
      <c r="AR48" s="155">
        <f t="shared" si="32"/>
        <v>1.7</v>
      </c>
      <c r="AS48" s="155">
        <f t="shared" si="32"/>
        <v>1.7</v>
      </c>
      <c r="AT48" s="155">
        <f t="shared" si="32"/>
        <v>1.7</v>
      </c>
      <c r="AU48" s="155">
        <f>SQRT(SUMSQ(K48,T48,AC48))</f>
        <v>1.7</v>
      </c>
      <c r="AV48" s="156">
        <f>SQRT(SUMSQ(L48,U48,AD48))</f>
        <v>1.7</v>
      </c>
      <c r="AW48" s="156"/>
      <c r="AX48" s="239" t="s">
        <v>122</v>
      </c>
    </row>
    <row r="49" spans="1:50" s="94" customFormat="1" x14ac:dyDescent="0.35">
      <c r="A49" s="218"/>
      <c r="B49" s="115"/>
      <c r="C49" s="252"/>
      <c r="D49" s="114"/>
      <c r="E49" s="114"/>
      <c r="F49" s="114"/>
      <c r="G49" s="114"/>
      <c r="H49" s="114"/>
      <c r="I49" s="114"/>
      <c r="J49" s="114"/>
      <c r="K49" s="114"/>
      <c r="L49" s="115"/>
      <c r="M49" s="102"/>
      <c r="N49" s="114"/>
      <c r="O49" s="114"/>
      <c r="P49" s="114"/>
      <c r="Q49" s="114"/>
      <c r="R49" s="114"/>
      <c r="S49" s="114"/>
      <c r="T49" s="114"/>
      <c r="U49" s="115"/>
      <c r="V49" s="102"/>
      <c r="W49" s="114"/>
      <c r="X49" s="114"/>
      <c r="Y49" s="114"/>
      <c r="Z49" s="114"/>
      <c r="AA49" s="114"/>
      <c r="AB49" s="114"/>
      <c r="AC49" s="114"/>
      <c r="AD49" s="115"/>
      <c r="AE49" s="114"/>
      <c r="AF49" s="114"/>
      <c r="AG49" s="114"/>
      <c r="AH49" s="114"/>
      <c r="AI49" s="114"/>
      <c r="AJ49" s="114"/>
      <c r="AK49" s="114"/>
      <c r="AL49" s="114"/>
      <c r="AM49" s="114"/>
      <c r="AN49" s="102"/>
      <c r="AO49" s="114"/>
      <c r="AP49" s="114"/>
      <c r="AQ49" s="114"/>
      <c r="AR49" s="114"/>
      <c r="AS49" s="114"/>
      <c r="AT49" s="114"/>
      <c r="AU49" s="114"/>
      <c r="AV49" s="115"/>
      <c r="AW49" s="115"/>
      <c r="AX49" s="166"/>
    </row>
    <row r="50" spans="1:50" s="94" customFormat="1" x14ac:dyDescent="0.35">
      <c r="A50" s="218"/>
      <c r="B50" s="115"/>
      <c r="C50" s="252"/>
      <c r="D50" s="114"/>
      <c r="E50" s="114"/>
      <c r="F50" s="114"/>
      <c r="G50" s="114"/>
      <c r="H50" s="114"/>
      <c r="I50" s="114"/>
      <c r="J50" s="114"/>
      <c r="K50" s="114"/>
      <c r="L50" s="115"/>
      <c r="M50" s="102"/>
      <c r="N50" s="114"/>
      <c r="O50" s="114"/>
      <c r="P50" s="114"/>
      <c r="Q50" s="114"/>
      <c r="R50" s="114"/>
      <c r="S50" s="114"/>
      <c r="T50" s="114"/>
      <c r="U50" s="115"/>
      <c r="V50" s="102"/>
      <c r="W50" s="114"/>
      <c r="X50" s="114"/>
      <c r="Y50" s="114"/>
      <c r="Z50" s="114"/>
      <c r="AA50" s="114"/>
      <c r="AB50" s="114"/>
      <c r="AC50" s="114"/>
      <c r="AD50" s="115"/>
      <c r="AE50" s="114"/>
      <c r="AF50" s="114"/>
      <c r="AG50" s="114"/>
      <c r="AH50" s="114"/>
      <c r="AI50" s="114"/>
      <c r="AJ50" s="114"/>
      <c r="AK50" s="114"/>
      <c r="AL50" s="114"/>
      <c r="AM50" s="114"/>
      <c r="AN50" s="102"/>
      <c r="AO50" s="114"/>
      <c r="AP50" s="114"/>
      <c r="AQ50" s="114"/>
      <c r="AR50" s="114"/>
      <c r="AS50" s="114"/>
      <c r="AT50" s="114"/>
      <c r="AU50" s="114"/>
      <c r="AV50" s="115"/>
      <c r="AW50" s="115"/>
      <c r="AX50" s="166"/>
    </row>
    <row r="51" spans="1:50" s="94" customFormat="1" x14ac:dyDescent="0.35">
      <c r="A51" s="216" t="s">
        <v>42</v>
      </c>
      <c r="B51" s="168" t="s">
        <v>11</v>
      </c>
      <c r="C51" s="250"/>
      <c r="D51" s="152">
        <v>1</v>
      </c>
      <c r="E51" s="152">
        <v>1</v>
      </c>
      <c r="F51" s="152">
        <v>1</v>
      </c>
      <c r="G51" s="152">
        <v>1</v>
      </c>
      <c r="H51" s="152">
        <v>1</v>
      </c>
      <c r="I51" s="152">
        <v>1</v>
      </c>
      <c r="J51" s="152">
        <v>1</v>
      </c>
      <c r="K51" s="152">
        <v>1</v>
      </c>
      <c r="L51" s="153">
        <v>1</v>
      </c>
      <c r="M51" s="148">
        <f t="shared" ref="M51:S51" si="33">M17/(D17+M17+V17)</f>
        <v>0.49995128622739182</v>
      </c>
      <c r="N51" s="152">
        <f t="shared" si="33"/>
        <v>0.22163678434286813</v>
      </c>
      <c r="O51" s="152">
        <f t="shared" si="33"/>
        <v>0.22163678434286826</v>
      </c>
      <c r="P51" s="152">
        <f t="shared" si="33"/>
        <v>0.22163678434286782</v>
      </c>
      <c r="Q51" s="152">
        <f t="shared" si="33"/>
        <v>0.22163678434286782</v>
      </c>
      <c r="R51" s="152">
        <f t="shared" si="33"/>
        <v>0.22163678434286779</v>
      </c>
      <c r="S51" s="152">
        <f t="shared" si="33"/>
        <v>0.22163678434286779</v>
      </c>
      <c r="T51" s="152">
        <f>T17/(K17+T17+AC17)</f>
        <v>0.22163678434286824</v>
      </c>
      <c r="U51" s="152">
        <f>U17/(L17+U17+AD17)</f>
        <v>0.22163678434286777</v>
      </c>
      <c r="V51" s="148">
        <f t="shared" ref="V51:AB51" si="34">V17/(D17+M17+V17)</f>
        <v>0.32428561934381739</v>
      </c>
      <c r="W51" s="152">
        <f t="shared" si="34"/>
        <v>0.22163678434286813</v>
      </c>
      <c r="X51" s="152">
        <f t="shared" si="34"/>
        <v>0.22163678434286826</v>
      </c>
      <c r="Y51" s="152">
        <f t="shared" si="34"/>
        <v>0.22163678434286782</v>
      </c>
      <c r="Z51" s="152">
        <f t="shared" si="34"/>
        <v>0.22163678434286782</v>
      </c>
      <c r="AA51" s="152">
        <f t="shared" si="34"/>
        <v>0.22163678434286779</v>
      </c>
      <c r="AB51" s="152">
        <f t="shared" si="34"/>
        <v>0.22163678434286779</v>
      </c>
      <c r="AC51" s="152">
        <f>AC17/(K17+T17+AC17)</f>
        <v>0.22163678434286824</v>
      </c>
      <c r="AD51" s="153">
        <f>AD17/(L17+U17+AD17)</f>
        <v>0.22163678434286777</v>
      </c>
      <c r="AE51" s="152"/>
      <c r="AF51" s="152"/>
      <c r="AG51" s="152"/>
      <c r="AH51" s="152"/>
      <c r="AI51" s="152"/>
      <c r="AJ51" s="152"/>
      <c r="AK51" s="152"/>
      <c r="AL51" s="152"/>
      <c r="AM51" s="152"/>
      <c r="AN51" s="148"/>
      <c r="AO51" s="152"/>
      <c r="AP51" s="152"/>
      <c r="AQ51" s="152"/>
      <c r="AR51" s="152"/>
      <c r="AS51" s="152"/>
      <c r="AT51" s="152"/>
      <c r="AU51" s="152"/>
      <c r="AV51" s="153"/>
      <c r="AW51" s="153"/>
      <c r="AX51" s="170" t="s">
        <v>25</v>
      </c>
    </row>
    <row r="52" spans="1:50" s="94" customFormat="1" ht="13.15" x14ac:dyDescent="0.4">
      <c r="A52" s="217" t="s">
        <v>41</v>
      </c>
      <c r="B52" s="168" t="s">
        <v>7</v>
      </c>
      <c r="C52" s="250"/>
      <c r="D52" s="152">
        <f t="shared" ref="D52:L52" si="35">D$26*D51</f>
        <v>1.5</v>
      </c>
      <c r="E52" s="152">
        <f t="shared" si="35"/>
        <v>1.5</v>
      </c>
      <c r="F52" s="152">
        <f t="shared" si="35"/>
        <v>1.5</v>
      </c>
      <c r="G52" s="152">
        <f t="shared" si="35"/>
        <v>1.5</v>
      </c>
      <c r="H52" s="152">
        <f t="shared" si="35"/>
        <v>1.5</v>
      </c>
      <c r="I52" s="152">
        <f t="shared" si="35"/>
        <v>1.5</v>
      </c>
      <c r="J52" s="152">
        <f t="shared" si="35"/>
        <v>1.5</v>
      </c>
      <c r="K52" s="152">
        <f>K$26*K51</f>
        <v>1.5</v>
      </c>
      <c r="L52" s="153">
        <f t="shared" si="35"/>
        <v>1.5</v>
      </c>
      <c r="M52" s="148">
        <f t="shared" ref="M52:AD52" si="36">M$28*M51</f>
        <v>0.14998538586821755</v>
      </c>
      <c r="N52" s="152">
        <f t="shared" si="36"/>
        <v>6.6491035302860435E-2</v>
      </c>
      <c r="O52" s="152">
        <f t="shared" si="36"/>
        <v>6.6491035302860477E-2</v>
      </c>
      <c r="P52" s="152">
        <f t="shared" si="36"/>
        <v>6.6491035302860338E-2</v>
      </c>
      <c r="Q52" s="152">
        <f t="shared" si="36"/>
        <v>6.6491035302860338E-2</v>
      </c>
      <c r="R52" s="152">
        <f t="shared" si="36"/>
        <v>6.6491035302860338E-2</v>
      </c>
      <c r="S52" s="152">
        <f t="shared" si="36"/>
        <v>6.6491035302860338E-2</v>
      </c>
      <c r="T52" s="152">
        <f>T$28*T51</f>
        <v>6.6491035302860463E-2</v>
      </c>
      <c r="U52" s="153">
        <f t="shared" si="36"/>
        <v>6.6491035302860324E-2</v>
      </c>
      <c r="V52" s="148">
        <f t="shared" si="36"/>
        <v>9.7285685803145214E-2</v>
      </c>
      <c r="W52" s="152">
        <f t="shared" si="36"/>
        <v>6.6491035302860435E-2</v>
      </c>
      <c r="X52" s="152">
        <f t="shared" si="36"/>
        <v>6.6491035302860477E-2</v>
      </c>
      <c r="Y52" s="152">
        <f t="shared" si="36"/>
        <v>6.6491035302860338E-2</v>
      </c>
      <c r="Z52" s="152">
        <f t="shared" si="36"/>
        <v>6.6491035302860338E-2</v>
      </c>
      <c r="AA52" s="152">
        <f t="shared" si="36"/>
        <v>6.6491035302860338E-2</v>
      </c>
      <c r="AB52" s="152">
        <f t="shared" si="36"/>
        <v>6.6491035302860338E-2</v>
      </c>
      <c r="AC52" s="152">
        <f>AC$28*AC51</f>
        <v>6.6491035302860463E-2</v>
      </c>
      <c r="AD52" s="153">
        <f t="shared" si="36"/>
        <v>6.6491035302860324E-2</v>
      </c>
      <c r="AE52" s="152"/>
      <c r="AF52" s="152"/>
      <c r="AG52" s="152"/>
      <c r="AH52" s="152"/>
      <c r="AI52" s="152"/>
      <c r="AJ52" s="152"/>
      <c r="AK52" s="152"/>
      <c r="AL52" s="152"/>
      <c r="AM52" s="152"/>
      <c r="AN52" s="154">
        <f t="shared" ref="AN52:AT52" si="37">SQRT(SUMSQ(D52,M52,V52))</f>
        <v>1.5106158084159673</v>
      </c>
      <c r="AO52" s="155">
        <f t="shared" si="37"/>
        <v>1.502944481859291</v>
      </c>
      <c r="AP52" s="155">
        <f t="shared" si="37"/>
        <v>1.502944481859291</v>
      </c>
      <c r="AQ52" s="155">
        <f t="shared" si="37"/>
        <v>1.502944481859291</v>
      </c>
      <c r="AR52" s="155">
        <f t="shared" si="37"/>
        <v>1.502944481859291</v>
      </c>
      <c r="AS52" s="155">
        <f t="shared" si="37"/>
        <v>1.502944481859291</v>
      </c>
      <c r="AT52" s="155">
        <f t="shared" si="37"/>
        <v>1.502944481859291</v>
      </c>
      <c r="AU52" s="155">
        <f>SQRT(SUMSQ(K52,T52,AC52))</f>
        <v>1.502944481859291</v>
      </c>
      <c r="AV52" s="156">
        <f>SQRT(SUMSQ(L52,U52,AD52))</f>
        <v>1.502944481859291</v>
      </c>
      <c r="AW52" s="156"/>
      <c r="AX52" s="171" t="s">
        <v>43</v>
      </c>
    </row>
    <row r="53" spans="1:50" s="94" customFormat="1" ht="13.15" x14ac:dyDescent="0.4">
      <c r="A53" s="157"/>
      <c r="B53" s="135"/>
      <c r="C53" s="251"/>
      <c r="D53" s="159"/>
      <c r="E53" s="159"/>
      <c r="F53" s="159"/>
      <c r="G53" s="159"/>
      <c r="H53" s="159"/>
      <c r="I53" s="159"/>
      <c r="J53" s="159"/>
      <c r="K53" s="159"/>
      <c r="L53" s="160"/>
      <c r="M53" s="158"/>
      <c r="N53" s="159"/>
      <c r="O53" s="159"/>
      <c r="P53" s="159"/>
      <c r="Q53" s="159"/>
      <c r="R53" s="159"/>
      <c r="S53" s="159"/>
      <c r="T53" s="159"/>
      <c r="U53" s="160"/>
      <c r="V53" s="158"/>
      <c r="W53" s="159"/>
      <c r="X53" s="159"/>
      <c r="Y53" s="159"/>
      <c r="Z53" s="159"/>
      <c r="AA53" s="159"/>
      <c r="AB53" s="159"/>
      <c r="AC53" s="159"/>
      <c r="AD53" s="160"/>
      <c r="AE53" s="159"/>
      <c r="AF53" s="159"/>
      <c r="AG53" s="159"/>
      <c r="AH53" s="159"/>
      <c r="AI53" s="159"/>
      <c r="AJ53" s="159"/>
      <c r="AK53" s="159"/>
      <c r="AL53" s="159"/>
      <c r="AM53" s="159"/>
      <c r="AN53" s="163"/>
      <c r="AO53" s="164"/>
      <c r="AP53" s="164"/>
      <c r="AQ53" s="164"/>
      <c r="AR53" s="164"/>
      <c r="AS53" s="164"/>
      <c r="AT53" s="164"/>
      <c r="AU53" s="164"/>
      <c r="AV53" s="165"/>
      <c r="AW53" s="165"/>
      <c r="AX53" s="171"/>
    </row>
    <row r="54" spans="1:50" s="94" customFormat="1" ht="13.15" x14ac:dyDescent="0.4">
      <c r="A54" s="157"/>
      <c r="B54" s="97"/>
      <c r="C54" s="253"/>
      <c r="D54" s="111"/>
      <c r="E54" s="111"/>
      <c r="F54" s="111"/>
      <c r="G54" s="111"/>
      <c r="H54" s="111"/>
      <c r="I54" s="111"/>
      <c r="J54" s="111"/>
      <c r="K54" s="111"/>
      <c r="L54" s="112"/>
      <c r="M54" s="158"/>
      <c r="N54" s="159"/>
      <c r="O54" s="159"/>
      <c r="P54" s="159"/>
      <c r="Q54" s="159"/>
      <c r="R54" s="159"/>
      <c r="S54" s="159"/>
      <c r="T54" s="159"/>
      <c r="U54" s="160"/>
      <c r="V54" s="158"/>
      <c r="W54" s="159"/>
      <c r="X54" s="159"/>
      <c r="Y54" s="159"/>
      <c r="Z54" s="159"/>
      <c r="AA54" s="159"/>
      <c r="AB54" s="159"/>
      <c r="AC54" s="159"/>
      <c r="AD54" s="160"/>
      <c r="AE54" s="111"/>
      <c r="AF54" s="111"/>
      <c r="AG54" s="111"/>
      <c r="AH54" s="111"/>
      <c r="AI54" s="111"/>
      <c r="AJ54" s="111"/>
      <c r="AK54" s="111"/>
      <c r="AL54" s="111"/>
      <c r="AM54" s="111"/>
      <c r="AN54" s="110"/>
      <c r="AO54" s="111"/>
      <c r="AP54" s="111"/>
      <c r="AQ54" s="111"/>
      <c r="AR54" s="111"/>
      <c r="AS54" s="111"/>
      <c r="AT54" s="111"/>
      <c r="AU54" s="111"/>
      <c r="AV54" s="112"/>
      <c r="AW54" s="112"/>
      <c r="AX54" s="170"/>
    </row>
    <row r="55" spans="1:50" s="94" customFormat="1" x14ac:dyDescent="0.35">
      <c r="A55" s="216" t="s">
        <v>90</v>
      </c>
      <c r="B55" s="168" t="s">
        <v>11</v>
      </c>
      <c r="C55" s="250"/>
      <c r="D55" s="152">
        <v>0</v>
      </c>
      <c r="E55" s="152">
        <v>0</v>
      </c>
      <c r="F55" s="152">
        <v>0</v>
      </c>
      <c r="G55" s="152">
        <v>0</v>
      </c>
      <c r="H55" s="152">
        <v>0</v>
      </c>
      <c r="I55" s="152">
        <v>0</v>
      </c>
      <c r="J55" s="152">
        <v>0</v>
      </c>
      <c r="K55" s="152">
        <v>0</v>
      </c>
      <c r="L55" s="152">
        <v>0</v>
      </c>
      <c r="M55" s="148">
        <f>M17/(D17+V17)</f>
        <v>0.99980516389197127</v>
      </c>
      <c r="N55" s="152">
        <f t="shared" ref="N55:U55" si="38">N17/(E17+W17)</f>
        <v>0.284747248950802</v>
      </c>
      <c r="O55" s="152">
        <f t="shared" si="38"/>
        <v>0.28474724895080222</v>
      </c>
      <c r="P55" s="152">
        <f t="shared" si="38"/>
        <v>0.2847472489508015</v>
      </c>
      <c r="Q55" s="152">
        <f t="shared" si="38"/>
        <v>0.2847472489508015</v>
      </c>
      <c r="R55" s="152">
        <f t="shared" si="38"/>
        <v>0.2847472489508015</v>
      </c>
      <c r="S55" s="152">
        <f t="shared" si="38"/>
        <v>0.2847472489508015</v>
      </c>
      <c r="T55" s="152">
        <f t="shared" si="38"/>
        <v>0.28474724895080217</v>
      </c>
      <c r="U55" s="153">
        <f t="shared" si="38"/>
        <v>0.28474724895080145</v>
      </c>
      <c r="V55" s="148">
        <f>1-V17/(D17+M17)</f>
        <v>0.5200847745331314</v>
      </c>
      <c r="W55" s="152">
        <f>1-W17/(E17+N17)</f>
        <v>0.71525275104919794</v>
      </c>
      <c r="X55" s="152">
        <f t="shared" ref="X55:AD55" si="39">1-X17/(F17+O17)</f>
        <v>0.71525275104919772</v>
      </c>
      <c r="Y55" s="152">
        <f t="shared" si="39"/>
        <v>0.7152527510491985</v>
      </c>
      <c r="Z55" s="152">
        <f t="shared" si="39"/>
        <v>0.7152527510491985</v>
      </c>
      <c r="AA55" s="152">
        <f t="shared" si="39"/>
        <v>0.7152527510491985</v>
      </c>
      <c r="AB55" s="152">
        <f t="shared" si="39"/>
        <v>0.7152527510491985</v>
      </c>
      <c r="AC55" s="152">
        <f t="shared" si="39"/>
        <v>0.71525275104919783</v>
      </c>
      <c r="AD55" s="153">
        <f t="shared" si="39"/>
        <v>0.71525275104919861</v>
      </c>
      <c r="AE55" s="152"/>
      <c r="AF55" s="152"/>
      <c r="AG55" s="152"/>
      <c r="AH55" s="152"/>
      <c r="AI55" s="152"/>
      <c r="AJ55" s="152"/>
      <c r="AK55" s="152"/>
      <c r="AL55" s="152"/>
      <c r="AM55" s="153"/>
      <c r="AN55" s="148"/>
      <c r="AO55" s="152"/>
      <c r="AP55" s="152"/>
      <c r="AQ55" s="152"/>
      <c r="AR55" s="152"/>
      <c r="AS55" s="152"/>
      <c r="AT55" s="152"/>
      <c r="AU55" s="152"/>
      <c r="AV55" s="153"/>
      <c r="AW55" s="153"/>
      <c r="AX55" s="170" t="s">
        <v>25</v>
      </c>
    </row>
    <row r="56" spans="1:50" s="94" customFormat="1" ht="13.15" x14ac:dyDescent="0.4">
      <c r="A56" s="217" t="s">
        <v>91</v>
      </c>
      <c r="B56" s="168" t="s">
        <v>7</v>
      </c>
      <c r="C56" s="250"/>
      <c r="D56" s="152">
        <f>D$27*D55</f>
        <v>0</v>
      </c>
      <c r="E56" s="152">
        <f t="shared" ref="E56:L56" si="40">E$27*E55</f>
        <v>0</v>
      </c>
      <c r="F56" s="152">
        <f t="shared" si="40"/>
        <v>0</v>
      </c>
      <c r="G56" s="152">
        <f t="shared" si="40"/>
        <v>0</v>
      </c>
      <c r="H56" s="152">
        <f t="shared" si="40"/>
        <v>0</v>
      </c>
      <c r="I56" s="152">
        <f t="shared" si="40"/>
        <v>0</v>
      </c>
      <c r="J56" s="152">
        <f t="shared" si="40"/>
        <v>0</v>
      </c>
      <c r="K56" s="152">
        <f t="shared" si="40"/>
        <v>0</v>
      </c>
      <c r="L56" s="152">
        <f t="shared" si="40"/>
        <v>0</v>
      </c>
      <c r="M56" s="148">
        <f>M$29*M55</f>
        <v>0.79984413111357711</v>
      </c>
      <c r="N56" s="152">
        <f t="shared" ref="N56:U56" si="41">N$29*N55</f>
        <v>0.22779779916064161</v>
      </c>
      <c r="O56" s="152">
        <f t="shared" si="41"/>
        <v>0.2277977991606418</v>
      </c>
      <c r="P56" s="152">
        <f t="shared" si="41"/>
        <v>0.22779779916064122</v>
      </c>
      <c r="Q56" s="152">
        <f t="shared" si="41"/>
        <v>0.22779779916064122</v>
      </c>
      <c r="R56" s="152">
        <f t="shared" si="41"/>
        <v>0.22779779916064122</v>
      </c>
      <c r="S56" s="152">
        <f t="shared" si="41"/>
        <v>0.22779779916064122</v>
      </c>
      <c r="T56" s="152">
        <f t="shared" si="41"/>
        <v>0.22779779916064175</v>
      </c>
      <c r="U56" s="153">
        <f t="shared" si="41"/>
        <v>0.22779779916064116</v>
      </c>
      <c r="V56" s="148">
        <f>V$29*V55</f>
        <v>0.41606781962650513</v>
      </c>
      <c r="W56" s="152">
        <f t="shared" ref="W56:AD56" si="42">W$29*W55</f>
        <v>0.57220220083935835</v>
      </c>
      <c r="X56" s="152">
        <f t="shared" si="42"/>
        <v>0.57220220083935824</v>
      </c>
      <c r="Y56" s="152">
        <f t="shared" si="42"/>
        <v>0.5722022008393588</v>
      </c>
      <c r="Z56" s="152">
        <f t="shared" si="42"/>
        <v>0.5722022008393588</v>
      </c>
      <c r="AA56" s="152">
        <f t="shared" si="42"/>
        <v>0.5722022008393588</v>
      </c>
      <c r="AB56" s="152">
        <f t="shared" si="42"/>
        <v>0.5722022008393588</v>
      </c>
      <c r="AC56" s="152">
        <f t="shared" si="42"/>
        <v>0.57220220083935824</v>
      </c>
      <c r="AD56" s="153">
        <f t="shared" si="42"/>
        <v>0.57220220083935891</v>
      </c>
      <c r="AE56" s="152"/>
      <c r="AF56" s="152"/>
      <c r="AG56" s="152"/>
      <c r="AH56" s="152"/>
      <c r="AI56" s="152"/>
      <c r="AJ56" s="152"/>
      <c r="AK56" s="152"/>
      <c r="AL56" s="152"/>
      <c r="AM56" s="153"/>
      <c r="AN56" s="154">
        <f>SQRT(SUMSQ(D56,M56,V56))</f>
        <v>0.90158918838104263</v>
      </c>
      <c r="AO56" s="155">
        <f t="shared" ref="AO56:AV56" si="43">SQRT(SUMSQ(E56,N56,W56))</f>
        <v>0.61587920564655974</v>
      </c>
      <c r="AP56" s="155">
        <f t="shared" si="43"/>
        <v>0.61587920564655974</v>
      </c>
      <c r="AQ56" s="155">
        <f t="shared" si="43"/>
        <v>0.61587920564655996</v>
      </c>
      <c r="AR56" s="155">
        <f t="shared" si="43"/>
        <v>0.61587920564655996</v>
      </c>
      <c r="AS56" s="155">
        <f t="shared" si="43"/>
        <v>0.61587920564655996</v>
      </c>
      <c r="AT56" s="155">
        <f t="shared" si="43"/>
        <v>0.61587920564655996</v>
      </c>
      <c r="AU56" s="155">
        <f t="shared" si="43"/>
        <v>0.61587920564655974</v>
      </c>
      <c r="AV56" s="156">
        <f t="shared" si="43"/>
        <v>0.61587920564656007</v>
      </c>
      <c r="AW56" s="156"/>
      <c r="AX56" s="212" t="s">
        <v>106</v>
      </c>
    </row>
    <row r="57" spans="1:50" s="94" customFormat="1" ht="13.15" x14ac:dyDescent="0.4">
      <c r="A57" s="157"/>
      <c r="B57" s="135"/>
      <c r="C57" s="251"/>
      <c r="D57" s="159"/>
      <c r="E57" s="159"/>
      <c r="F57" s="159"/>
      <c r="G57" s="159"/>
      <c r="H57" s="159"/>
      <c r="I57" s="159"/>
      <c r="J57" s="159"/>
      <c r="K57" s="159"/>
      <c r="L57" s="160"/>
      <c r="M57" s="158"/>
      <c r="N57" s="159"/>
      <c r="O57" s="159"/>
      <c r="P57" s="159"/>
      <c r="Q57" s="159"/>
      <c r="R57" s="159"/>
      <c r="S57" s="159"/>
      <c r="T57" s="159"/>
      <c r="U57" s="160"/>
      <c r="V57" s="158"/>
      <c r="W57" s="159"/>
      <c r="X57" s="159"/>
      <c r="Y57" s="159"/>
      <c r="Z57" s="159"/>
      <c r="AA57" s="159"/>
      <c r="AB57" s="159"/>
      <c r="AC57" s="159"/>
      <c r="AD57" s="160"/>
      <c r="AE57" s="159"/>
      <c r="AF57" s="159"/>
      <c r="AG57" s="159"/>
      <c r="AH57" s="159"/>
      <c r="AI57" s="159"/>
      <c r="AJ57" s="159"/>
      <c r="AK57" s="159"/>
      <c r="AL57" s="159"/>
      <c r="AM57" s="159"/>
      <c r="AN57" s="163"/>
      <c r="AO57" s="164"/>
      <c r="AP57" s="164"/>
      <c r="AQ57" s="164"/>
      <c r="AR57" s="164"/>
      <c r="AS57" s="164"/>
      <c r="AT57" s="164"/>
      <c r="AU57" s="164"/>
      <c r="AV57" s="165"/>
      <c r="AW57" s="165"/>
      <c r="AX57" s="171"/>
    </row>
    <row r="58" spans="1:50" s="94" customFormat="1" ht="13.15" x14ac:dyDescent="0.4">
      <c r="A58" s="157"/>
      <c r="B58" s="97"/>
      <c r="C58" s="253"/>
      <c r="D58" s="111"/>
      <c r="E58" s="111"/>
      <c r="F58" s="111"/>
      <c r="G58" s="111"/>
      <c r="H58" s="111"/>
      <c r="I58" s="111"/>
      <c r="J58" s="111"/>
      <c r="K58" s="111"/>
      <c r="L58" s="112"/>
      <c r="M58" s="158"/>
      <c r="N58" s="159"/>
      <c r="O58" s="159"/>
      <c r="P58" s="159"/>
      <c r="Q58" s="159"/>
      <c r="R58" s="159"/>
      <c r="S58" s="159"/>
      <c r="T58" s="159"/>
      <c r="U58" s="160"/>
      <c r="V58" s="158"/>
      <c r="W58" s="159"/>
      <c r="X58" s="159"/>
      <c r="Y58" s="159"/>
      <c r="Z58" s="159"/>
      <c r="AA58" s="159"/>
      <c r="AB58" s="159"/>
      <c r="AC58" s="159"/>
      <c r="AD58" s="160"/>
      <c r="AE58" s="111"/>
      <c r="AF58" s="111"/>
      <c r="AG58" s="111"/>
      <c r="AH58" s="111"/>
      <c r="AI58" s="111"/>
      <c r="AJ58" s="111"/>
      <c r="AK58" s="111"/>
      <c r="AL58" s="111"/>
      <c r="AM58" s="111"/>
      <c r="AN58" s="110"/>
      <c r="AO58" s="111"/>
      <c r="AP58" s="111"/>
      <c r="AQ58" s="111"/>
      <c r="AR58" s="111"/>
      <c r="AS58" s="111"/>
      <c r="AT58" s="111"/>
      <c r="AU58" s="111"/>
      <c r="AV58" s="112"/>
      <c r="AW58" s="112"/>
      <c r="AX58" s="170"/>
    </row>
    <row r="59" spans="1:50" s="94" customFormat="1" x14ac:dyDescent="0.35">
      <c r="A59" s="216" t="s">
        <v>92</v>
      </c>
      <c r="B59" s="168" t="s">
        <v>11</v>
      </c>
      <c r="C59" s="250"/>
      <c r="D59" s="152">
        <v>0</v>
      </c>
      <c r="E59" s="152">
        <v>0</v>
      </c>
      <c r="F59" s="152">
        <v>0</v>
      </c>
      <c r="G59" s="152">
        <v>0</v>
      </c>
      <c r="H59" s="152">
        <v>0</v>
      </c>
      <c r="I59" s="152">
        <v>0</v>
      </c>
      <c r="J59" s="152">
        <v>0</v>
      </c>
      <c r="K59" s="152">
        <v>0</v>
      </c>
      <c r="L59" s="152">
        <v>0</v>
      </c>
      <c r="M59" s="148">
        <f>M17/(D17+V17)</f>
        <v>0.99980516389197127</v>
      </c>
      <c r="N59" s="152">
        <f t="shared" ref="N59:U59" si="44">N17/(E17+W17)</f>
        <v>0.284747248950802</v>
      </c>
      <c r="O59" s="152">
        <f t="shared" si="44"/>
        <v>0.28474724895080222</v>
      </c>
      <c r="P59" s="152">
        <f t="shared" si="44"/>
        <v>0.2847472489508015</v>
      </c>
      <c r="Q59" s="152">
        <f t="shared" si="44"/>
        <v>0.2847472489508015</v>
      </c>
      <c r="R59" s="152">
        <f t="shared" si="44"/>
        <v>0.2847472489508015</v>
      </c>
      <c r="S59" s="152">
        <f t="shared" si="44"/>
        <v>0.2847472489508015</v>
      </c>
      <c r="T59" s="152">
        <f t="shared" si="44"/>
        <v>0.28474724895080217</v>
      </c>
      <c r="U59" s="153">
        <f t="shared" si="44"/>
        <v>0.28474724895080145</v>
      </c>
      <c r="V59" s="148">
        <f>1-V17/(D17+M17)</f>
        <v>0.5200847745331314</v>
      </c>
      <c r="W59" s="152">
        <f t="shared" ref="W59:AD59" si="45">1-W17/(E17+N17)</f>
        <v>0.71525275104919794</v>
      </c>
      <c r="X59" s="152">
        <f t="shared" si="45"/>
        <v>0.71525275104919772</v>
      </c>
      <c r="Y59" s="152">
        <f t="shared" si="45"/>
        <v>0.7152527510491985</v>
      </c>
      <c r="Z59" s="152">
        <f t="shared" si="45"/>
        <v>0.7152527510491985</v>
      </c>
      <c r="AA59" s="152">
        <f t="shared" si="45"/>
        <v>0.7152527510491985</v>
      </c>
      <c r="AB59" s="152">
        <f t="shared" si="45"/>
        <v>0.7152527510491985</v>
      </c>
      <c r="AC59" s="152">
        <f t="shared" si="45"/>
        <v>0.71525275104919783</v>
      </c>
      <c r="AD59" s="153">
        <f t="shared" si="45"/>
        <v>0.71525275104919861</v>
      </c>
      <c r="AE59" s="152">
        <v>1</v>
      </c>
      <c r="AF59" s="152">
        <v>1</v>
      </c>
      <c r="AG59" s="152">
        <v>1</v>
      </c>
      <c r="AH59" s="152">
        <v>1</v>
      </c>
      <c r="AI59" s="152">
        <v>1</v>
      </c>
      <c r="AJ59" s="152">
        <v>1</v>
      </c>
      <c r="AK59" s="152">
        <v>1</v>
      </c>
      <c r="AL59" s="152">
        <v>1</v>
      </c>
      <c r="AM59" s="153">
        <v>1</v>
      </c>
      <c r="AN59" s="148"/>
      <c r="AO59" s="152"/>
      <c r="AP59" s="152"/>
      <c r="AQ59" s="152"/>
      <c r="AR59" s="152"/>
      <c r="AS59" s="152"/>
      <c r="AT59" s="152"/>
      <c r="AU59" s="152"/>
      <c r="AV59" s="153"/>
      <c r="AW59" s="153"/>
      <c r="AX59" s="170" t="s">
        <v>25</v>
      </c>
    </row>
    <row r="60" spans="1:50" s="94" customFormat="1" ht="13.15" x14ac:dyDescent="0.4">
      <c r="A60" s="217" t="s">
        <v>93</v>
      </c>
      <c r="B60" s="168" t="s">
        <v>7</v>
      </c>
      <c r="C60" s="250"/>
      <c r="D60" s="152">
        <f t="shared" ref="D60:J60" si="46">D$27*D59</f>
        <v>0</v>
      </c>
      <c r="E60" s="152">
        <f t="shared" si="46"/>
        <v>0</v>
      </c>
      <c r="F60" s="152">
        <f t="shared" si="46"/>
        <v>0</v>
      </c>
      <c r="G60" s="152">
        <f t="shared" si="46"/>
        <v>0</v>
      </c>
      <c r="H60" s="152">
        <f t="shared" si="46"/>
        <v>0</v>
      </c>
      <c r="I60" s="152">
        <f t="shared" si="46"/>
        <v>0</v>
      </c>
      <c r="J60" s="152">
        <f t="shared" si="46"/>
        <v>0</v>
      </c>
      <c r="K60" s="152">
        <f>K$27*K59</f>
        <v>0</v>
      </c>
      <c r="L60" s="152">
        <f>L$27*L59</f>
        <v>0</v>
      </c>
      <c r="M60" s="148">
        <f>M$29*M59</f>
        <v>0.79984413111357711</v>
      </c>
      <c r="N60" s="152">
        <f t="shared" ref="N60:U60" si="47">N$29*N59</f>
        <v>0.22779779916064161</v>
      </c>
      <c r="O60" s="152">
        <f t="shared" si="47"/>
        <v>0.2277977991606418</v>
      </c>
      <c r="P60" s="152">
        <f t="shared" si="47"/>
        <v>0.22779779916064122</v>
      </c>
      <c r="Q60" s="152">
        <f t="shared" si="47"/>
        <v>0.22779779916064122</v>
      </c>
      <c r="R60" s="152">
        <f t="shared" si="47"/>
        <v>0.22779779916064122</v>
      </c>
      <c r="S60" s="152">
        <f t="shared" si="47"/>
        <v>0.22779779916064122</v>
      </c>
      <c r="T60" s="152">
        <f t="shared" si="47"/>
        <v>0.22779779916064175</v>
      </c>
      <c r="U60" s="153">
        <f t="shared" si="47"/>
        <v>0.22779779916064116</v>
      </c>
      <c r="V60" s="148">
        <f>V$29*V59</f>
        <v>0.41606781962650513</v>
      </c>
      <c r="W60" s="152">
        <f t="shared" ref="W60:AD60" si="48">W$29*W59</f>
        <v>0.57220220083935835</v>
      </c>
      <c r="X60" s="152">
        <f t="shared" si="48"/>
        <v>0.57220220083935824</v>
      </c>
      <c r="Y60" s="152">
        <f t="shared" si="48"/>
        <v>0.5722022008393588</v>
      </c>
      <c r="Z60" s="152">
        <f t="shared" si="48"/>
        <v>0.5722022008393588</v>
      </c>
      <c r="AA60" s="152">
        <f t="shared" si="48"/>
        <v>0.5722022008393588</v>
      </c>
      <c r="AB60" s="152">
        <f t="shared" si="48"/>
        <v>0.5722022008393588</v>
      </c>
      <c r="AC60" s="152">
        <f t="shared" si="48"/>
        <v>0.57220220083935824</v>
      </c>
      <c r="AD60" s="153">
        <f t="shared" si="48"/>
        <v>0.57220220083935891</v>
      </c>
      <c r="AE60" s="152">
        <f t="shared" ref="AE60:AM60" si="49">AE$30*AE59</f>
        <v>3.5</v>
      </c>
      <c r="AF60" s="152">
        <f t="shared" si="49"/>
        <v>3.5</v>
      </c>
      <c r="AG60" s="152">
        <f t="shared" si="49"/>
        <v>3.5</v>
      </c>
      <c r="AH60" s="152">
        <f t="shared" si="49"/>
        <v>3.5</v>
      </c>
      <c r="AI60" s="152">
        <f t="shared" si="49"/>
        <v>3.5</v>
      </c>
      <c r="AJ60" s="152">
        <f t="shared" si="49"/>
        <v>3.5</v>
      </c>
      <c r="AK60" s="152">
        <f t="shared" si="49"/>
        <v>3.5</v>
      </c>
      <c r="AL60" s="152">
        <f>AL$30*AL59</f>
        <v>3.5</v>
      </c>
      <c r="AM60" s="153">
        <f t="shared" si="49"/>
        <v>3.5</v>
      </c>
      <c r="AN60" s="154">
        <f t="shared" ref="AN60:AT60" si="50">SQRT(SUMSQ(D60,M60,V60))+AE60</f>
        <v>4.4015891883810427</v>
      </c>
      <c r="AO60" s="155">
        <f t="shared" si="50"/>
        <v>4.1158792056465598</v>
      </c>
      <c r="AP60" s="155">
        <f t="shared" si="50"/>
        <v>4.1158792056465598</v>
      </c>
      <c r="AQ60" s="155">
        <f t="shared" si="50"/>
        <v>4.1158792056465598</v>
      </c>
      <c r="AR60" s="155">
        <f t="shared" si="50"/>
        <v>4.1158792056465598</v>
      </c>
      <c r="AS60" s="155">
        <f t="shared" si="50"/>
        <v>4.1158792056465598</v>
      </c>
      <c r="AT60" s="155">
        <f t="shared" si="50"/>
        <v>4.1158792056465598</v>
      </c>
      <c r="AU60" s="155">
        <f>SQRT(SUMSQ(K60,T60,AC60))+AL60</f>
        <v>4.1158792056465598</v>
      </c>
      <c r="AV60" s="156">
        <f>SQRT(SUMSQ(L60,U60,AD60))+AM60</f>
        <v>4.1158792056465598</v>
      </c>
      <c r="AW60" s="156"/>
      <c r="AX60" s="212" t="s">
        <v>107</v>
      </c>
    </row>
    <row r="61" spans="1:50" s="94" customFormat="1" ht="13.5" thickBot="1" x14ac:dyDescent="0.45">
      <c r="A61" s="116"/>
      <c r="B61" s="169"/>
      <c r="C61" s="254"/>
      <c r="D61" s="118"/>
      <c r="E61" s="118"/>
      <c r="F61" s="118"/>
      <c r="G61" s="118"/>
      <c r="H61" s="118"/>
      <c r="I61" s="118"/>
      <c r="J61" s="118"/>
      <c r="K61" s="118"/>
      <c r="L61" s="119"/>
      <c r="M61" s="117"/>
      <c r="N61" s="118"/>
      <c r="O61" s="118"/>
      <c r="P61" s="118"/>
      <c r="Q61" s="118"/>
      <c r="R61" s="118"/>
      <c r="S61" s="118"/>
      <c r="T61" s="118"/>
      <c r="U61" s="119"/>
      <c r="V61" s="117"/>
      <c r="W61" s="118"/>
      <c r="X61" s="118"/>
      <c r="Y61" s="118"/>
      <c r="Z61" s="118"/>
      <c r="AA61" s="118"/>
      <c r="AB61" s="118"/>
      <c r="AC61" s="118"/>
      <c r="AD61" s="119"/>
      <c r="AE61" s="118"/>
      <c r="AF61" s="118"/>
      <c r="AG61" s="118"/>
      <c r="AH61" s="118"/>
      <c r="AI61" s="118"/>
      <c r="AJ61" s="118"/>
      <c r="AK61" s="118"/>
      <c r="AL61" s="118"/>
      <c r="AM61" s="118"/>
      <c r="AN61" s="120"/>
      <c r="AO61" s="121"/>
      <c r="AP61" s="121"/>
      <c r="AQ61" s="121"/>
      <c r="AR61" s="121"/>
      <c r="AS61" s="121"/>
      <c r="AT61" s="121"/>
      <c r="AU61" s="121"/>
      <c r="AV61" s="122"/>
      <c r="AW61" s="122"/>
      <c r="AX61" s="123"/>
    </row>
    <row r="62" spans="1:50" s="94" customFormat="1" ht="13.15" x14ac:dyDescent="0.4">
      <c r="A62" s="124"/>
      <c r="B62" s="96"/>
      <c r="C62" s="96"/>
      <c r="D62" s="111"/>
      <c r="E62" s="111"/>
      <c r="F62" s="111"/>
      <c r="G62" s="111"/>
      <c r="H62" s="111"/>
      <c r="I62" s="111"/>
      <c r="J62" s="111"/>
      <c r="K62" s="111"/>
      <c r="L62" s="111"/>
      <c r="M62" s="111"/>
      <c r="N62" s="111"/>
      <c r="O62" s="111"/>
      <c r="P62" s="111"/>
      <c r="Q62" s="111"/>
      <c r="R62" s="111"/>
      <c r="S62" s="111"/>
      <c r="T62" s="111"/>
      <c r="U62" s="111"/>
      <c r="V62" s="111"/>
      <c r="W62" s="111"/>
      <c r="X62" s="111"/>
      <c r="Y62" s="111"/>
      <c r="Z62" s="111"/>
      <c r="AA62" s="111"/>
      <c r="AB62" s="111"/>
      <c r="AC62" s="111"/>
      <c r="AD62" s="111"/>
      <c r="AE62" s="111"/>
      <c r="AF62" s="111"/>
      <c r="AG62" s="111"/>
      <c r="AH62" s="111"/>
      <c r="AI62" s="111"/>
      <c r="AJ62" s="111"/>
      <c r="AK62" s="111"/>
      <c r="AL62" s="111"/>
      <c r="AM62" s="111"/>
      <c r="AN62" s="113"/>
      <c r="AO62" s="113"/>
      <c r="AP62" s="113"/>
      <c r="AQ62" s="113"/>
      <c r="AR62" s="113"/>
      <c r="AS62" s="113"/>
      <c r="AT62" s="113"/>
      <c r="AU62" s="113"/>
      <c r="AV62" s="113"/>
      <c r="AW62" s="113"/>
      <c r="AX62" s="125"/>
    </row>
    <row r="63" spans="1:50" s="94" customFormat="1" ht="13.15" thickBot="1" x14ac:dyDescent="0.4">
      <c r="AX63" s="126"/>
    </row>
    <row r="64" spans="1:50" s="94" customFormat="1" ht="13.15" x14ac:dyDescent="0.4">
      <c r="A64" s="1" t="s">
        <v>22</v>
      </c>
      <c r="B64" s="292"/>
      <c r="C64" s="292"/>
      <c r="D64" s="292"/>
      <c r="E64" s="292"/>
      <c r="F64" s="292"/>
      <c r="G64" s="292"/>
      <c r="H64" s="292"/>
      <c r="I64" s="292"/>
      <c r="J64" s="292"/>
      <c r="K64" s="292"/>
      <c r="L64" s="292"/>
      <c r="M64" s="101"/>
      <c r="N64" s="101"/>
      <c r="O64" s="101"/>
      <c r="P64" s="101"/>
      <c r="Q64" s="101"/>
      <c r="R64" s="101"/>
      <c r="S64" s="101"/>
      <c r="T64" s="101"/>
      <c r="U64" s="101"/>
      <c r="V64" s="292"/>
      <c r="W64" s="292"/>
      <c r="X64" s="292"/>
      <c r="Y64" s="292"/>
      <c r="Z64" s="292"/>
      <c r="AA64" s="292"/>
      <c r="AB64" s="292"/>
      <c r="AC64" s="101"/>
      <c r="AD64" s="101"/>
      <c r="AE64" s="101"/>
      <c r="AF64" s="101"/>
      <c r="AG64" s="101"/>
      <c r="AH64" s="101"/>
      <c r="AI64" s="101"/>
      <c r="AJ64" s="101"/>
      <c r="AK64" s="101"/>
      <c r="AL64" s="101"/>
      <c r="AM64" s="101"/>
      <c r="AN64" s="101"/>
      <c r="AO64" s="101"/>
      <c r="AP64" s="101"/>
      <c r="AQ64" s="101"/>
      <c r="AR64" s="101"/>
      <c r="AS64" s="101"/>
      <c r="AT64" s="101"/>
      <c r="AU64" s="101"/>
      <c r="AV64" s="101"/>
      <c r="AW64" s="101"/>
      <c r="AX64" s="132" t="s">
        <v>3</v>
      </c>
    </row>
    <row r="65" spans="1:50" s="94" customFormat="1" x14ac:dyDescent="0.35">
      <c r="A65" s="274" t="s">
        <v>129</v>
      </c>
      <c r="B65" s="288"/>
      <c r="C65" s="288"/>
      <c r="D65" s="288"/>
      <c r="E65" s="288"/>
      <c r="F65" s="288"/>
      <c r="G65" s="288"/>
      <c r="H65" s="288"/>
      <c r="I65" s="288"/>
      <c r="J65" s="288"/>
      <c r="K65" s="288"/>
      <c r="L65" s="288"/>
      <c r="M65" s="134"/>
      <c r="N65" s="134"/>
      <c r="O65" s="134"/>
      <c r="P65" s="134"/>
      <c r="Q65" s="134"/>
      <c r="R65" s="134"/>
      <c r="S65" s="134"/>
      <c r="T65" s="134"/>
      <c r="U65" s="134"/>
      <c r="V65" s="288"/>
      <c r="W65" s="288"/>
      <c r="X65" s="288"/>
      <c r="Y65" s="288"/>
      <c r="Z65" s="288"/>
      <c r="AA65" s="288"/>
      <c r="AB65" s="288"/>
      <c r="AC65" s="134"/>
      <c r="AD65" s="134"/>
      <c r="AE65" s="134"/>
      <c r="AF65" s="134"/>
      <c r="AG65" s="134"/>
      <c r="AH65" s="134"/>
      <c r="AI65" s="134"/>
      <c r="AJ65" s="134"/>
      <c r="AK65" s="134"/>
      <c r="AL65" s="134"/>
      <c r="AM65" s="134"/>
      <c r="AN65" s="134"/>
      <c r="AO65" s="134"/>
      <c r="AP65" s="134"/>
      <c r="AQ65" s="134"/>
      <c r="AR65" s="134"/>
      <c r="AS65" s="134"/>
      <c r="AT65" s="134"/>
      <c r="AU65" s="134"/>
      <c r="AV65" s="134"/>
      <c r="AW65" s="134"/>
      <c r="AX65" s="214" t="s">
        <v>140</v>
      </c>
    </row>
    <row r="66" spans="1:50" s="94" customFormat="1" ht="13.15" thickBot="1" x14ac:dyDescent="0.4">
      <c r="A66" s="213" t="s">
        <v>130</v>
      </c>
      <c r="B66" s="184"/>
      <c r="C66" s="184"/>
      <c r="D66" s="184"/>
      <c r="E66" s="184"/>
      <c r="F66" s="184"/>
      <c r="G66" s="184"/>
      <c r="H66" s="184"/>
      <c r="I66" s="184"/>
      <c r="J66" s="184"/>
      <c r="K66" s="184"/>
      <c r="L66" s="184"/>
      <c r="M66" s="173"/>
      <c r="N66" s="173"/>
      <c r="O66" s="173"/>
      <c r="P66" s="173"/>
      <c r="Q66" s="173"/>
      <c r="R66" s="173"/>
      <c r="S66" s="173"/>
      <c r="T66" s="173"/>
      <c r="U66" s="173"/>
      <c r="V66" s="184"/>
      <c r="W66" s="184"/>
      <c r="X66" s="184"/>
      <c r="Y66" s="184"/>
      <c r="Z66" s="184"/>
      <c r="AA66" s="184"/>
      <c r="AB66" s="184"/>
      <c r="AC66" s="173"/>
      <c r="AD66" s="173"/>
      <c r="AE66" s="173"/>
      <c r="AF66" s="173"/>
      <c r="AG66" s="173"/>
      <c r="AH66" s="173"/>
      <c r="AI66" s="173"/>
      <c r="AJ66" s="173"/>
      <c r="AK66" s="173"/>
      <c r="AL66" s="173"/>
      <c r="AM66" s="173"/>
      <c r="AN66" s="173"/>
      <c r="AO66" s="173"/>
      <c r="AP66" s="173"/>
      <c r="AQ66" s="173"/>
      <c r="AR66" s="173"/>
      <c r="AS66" s="173"/>
      <c r="AT66" s="173"/>
      <c r="AU66" s="173"/>
      <c r="AV66" s="173"/>
      <c r="AW66" s="173"/>
      <c r="AX66" s="215" t="s">
        <v>140</v>
      </c>
    </row>
    <row r="67" spans="1:50" s="94" customFormat="1" x14ac:dyDescent="0.35">
      <c r="AX67" s="126"/>
    </row>
    <row r="68" spans="1:50" s="94" customFormat="1" ht="13.15" thickBot="1" x14ac:dyDescent="0.4">
      <c r="AX68" s="126"/>
    </row>
    <row r="69" spans="1:50" s="94" customFormat="1" ht="13.15" x14ac:dyDescent="0.4">
      <c r="A69" s="1" t="s">
        <v>23</v>
      </c>
      <c r="B69" s="149"/>
      <c r="C69" s="294"/>
      <c r="D69" s="306" t="s">
        <v>0</v>
      </c>
      <c r="E69" s="315"/>
      <c r="F69" s="315"/>
      <c r="G69" s="315"/>
      <c r="H69" s="315"/>
      <c r="I69" s="315"/>
      <c r="J69" s="315"/>
      <c r="K69" s="315"/>
      <c r="L69" s="316"/>
      <c r="M69" s="306" t="s">
        <v>1</v>
      </c>
      <c r="N69" s="315"/>
      <c r="O69" s="315"/>
      <c r="P69" s="315"/>
      <c r="Q69" s="315"/>
      <c r="R69" s="315"/>
      <c r="S69" s="315"/>
      <c r="T69" s="315"/>
      <c r="U69" s="316"/>
      <c r="V69" s="306" t="s">
        <v>2</v>
      </c>
      <c r="W69" s="315"/>
      <c r="X69" s="315"/>
      <c r="Y69" s="315"/>
      <c r="Z69" s="315"/>
      <c r="AA69" s="315"/>
      <c r="AB69" s="315"/>
      <c r="AC69" s="315"/>
      <c r="AD69" s="316"/>
      <c r="AE69" s="150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64"/>
      <c r="AW69" s="64"/>
      <c r="AX69" s="19" t="s">
        <v>3</v>
      </c>
    </row>
    <row r="70" spans="1:50" s="94" customFormat="1" ht="13.15" x14ac:dyDescent="0.4">
      <c r="A70" s="2"/>
      <c r="B70" s="56"/>
      <c r="C70" s="240"/>
      <c r="D70" s="44" t="s">
        <v>34</v>
      </c>
      <c r="E70" s="309" t="s">
        <v>35</v>
      </c>
      <c r="F70" s="309"/>
      <c r="G70" s="310"/>
      <c r="H70" s="310"/>
      <c r="I70" s="310"/>
      <c r="J70" s="310"/>
      <c r="K70" s="310"/>
      <c r="L70" s="311"/>
      <c r="M70" s="44" t="s">
        <v>34</v>
      </c>
      <c r="N70" s="309" t="s">
        <v>35</v>
      </c>
      <c r="O70" s="309"/>
      <c r="P70" s="318"/>
      <c r="Q70" s="318"/>
      <c r="R70" s="318"/>
      <c r="S70" s="318"/>
      <c r="T70" s="318"/>
      <c r="U70" s="311"/>
      <c r="V70" s="44" t="s">
        <v>34</v>
      </c>
      <c r="W70" s="309" t="s">
        <v>35</v>
      </c>
      <c r="X70" s="309"/>
      <c r="Y70" s="318"/>
      <c r="Z70" s="318"/>
      <c r="AA70" s="318"/>
      <c r="AB70" s="318"/>
      <c r="AC70" s="318"/>
      <c r="AD70" s="311"/>
      <c r="AE70" s="44"/>
      <c r="AF70" s="287"/>
      <c r="AG70" s="287"/>
      <c r="AH70" s="287"/>
      <c r="AI70" s="287"/>
      <c r="AJ70" s="287"/>
      <c r="AK70" s="287"/>
      <c r="AL70" s="287"/>
      <c r="AM70" s="287"/>
      <c r="AN70" s="287"/>
      <c r="AO70" s="287"/>
      <c r="AP70" s="287"/>
      <c r="AQ70" s="287"/>
      <c r="AR70" s="287"/>
      <c r="AS70" s="287"/>
      <c r="AT70" s="287"/>
      <c r="AU70" s="287"/>
      <c r="AV70" s="45"/>
      <c r="AW70" s="45"/>
      <c r="AX70" s="20"/>
    </row>
    <row r="71" spans="1:50" s="94" customFormat="1" x14ac:dyDescent="0.35">
      <c r="A71" s="2" t="s">
        <v>8</v>
      </c>
      <c r="B71" s="289" t="s">
        <v>5</v>
      </c>
      <c r="C71" s="288"/>
      <c r="D71" s="151">
        <f t="shared" ref="D71:L71" si="51">D9</f>
        <v>-93</v>
      </c>
      <c r="E71" s="129">
        <f t="shared" si="51"/>
        <v>-116</v>
      </c>
      <c r="F71" s="129">
        <f t="shared" si="51"/>
        <v>-115.5</v>
      </c>
      <c r="G71" s="129">
        <f t="shared" si="51"/>
        <v>-115</v>
      </c>
      <c r="H71" s="129">
        <f t="shared" si="51"/>
        <v>-114.5</v>
      </c>
      <c r="I71" s="129">
        <f t="shared" si="51"/>
        <v>-114</v>
      </c>
      <c r="J71" s="129">
        <f t="shared" si="51"/>
        <v>-113.5</v>
      </c>
      <c r="K71" s="129">
        <f t="shared" si="51"/>
        <v>-113</v>
      </c>
      <c r="L71" s="130">
        <f t="shared" si="51"/>
        <v>-112.5</v>
      </c>
      <c r="M71" s="151"/>
      <c r="N71" s="129"/>
      <c r="O71" s="129"/>
      <c r="P71" s="129"/>
      <c r="Q71" s="129"/>
      <c r="R71" s="129"/>
      <c r="S71" s="129"/>
      <c r="T71" s="129"/>
      <c r="U71" s="130"/>
      <c r="V71" s="151"/>
      <c r="W71" s="129"/>
      <c r="X71" s="129"/>
      <c r="Y71" s="129"/>
      <c r="Z71" s="129"/>
      <c r="AA71" s="129"/>
      <c r="AB71" s="129"/>
      <c r="AC71" s="129"/>
      <c r="AD71" s="130"/>
      <c r="AE71" s="133"/>
      <c r="AF71" s="134"/>
      <c r="AG71" s="134"/>
      <c r="AH71" s="134"/>
      <c r="AI71" s="134"/>
      <c r="AJ71" s="134"/>
      <c r="AK71" s="134"/>
      <c r="AL71" s="134"/>
      <c r="AM71" s="134"/>
      <c r="AN71" s="288"/>
      <c r="AO71" s="288"/>
      <c r="AP71" s="288"/>
      <c r="AQ71" s="288"/>
      <c r="AR71" s="288"/>
      <c r="AS71" s="288"/>
      <c r="AT71" s="288"/>
      <c r="AU71" s="288"/>
      <c r="AV71" s="289"/>
      <c r="AW71" s="289"/>
      <c r="AX71" s="33"/>
    </row>
    <row r="72" spans="1:50" s="94" customFormat="1" x14ac:dyDescent="0.35">
      <c r="A72" s="2" t="s">
        <v>6</v>
      </c>
      <c r="B72" s="289" t="s">
        <v>7</v>
      </c>
      <c r="C72" s="288"/>
      <c r="D72" s="151"/>
      <c r="E72" s="129"/>
      <c r="F72" s="129"/>
      <c r="G72" s="129"/>
      <c r="H72" s="129"/>
      <c r="I72" s="129"/>
      <c r="J72" s="129"/>
      <c r="K72" s="129"/>
      <c r="L72" s="130"/>
      <c r="M72" s="151">
        <f t="shared" ref="M72:AD72" si="52">M10</f>
        <v>4.54</v>
      </c>
      <c r="N72" s="129">
        <f t="shared" si="52"/>
        <v>-4</v>
      </c>
      <c r="O72" s="129">
        <f t="shared" si="52"/>
        <v>-4</v>
      </c>
      <c r="P72" s="129">
        <f t="shared" si="52"/>
        <v>-4</v>
      </c>
      <c r="Q72" s="129">
        <f t="shared" si="52"/>
        <v>-4</v>
      </c>
      <c r="R72" s="129">
        <f t="shared" si="52"/>
        <v>-4</v>
      </c>
      <c r="S72" s="129">
        <f t="shared" si="52"/>
        <v>-4</v>
      </c>
      <c r="T72" s="129">
        <f t="shared" si="52"/>
        <v>-4</v>
      </c>
      <c r="U72" s="130">
        <f t="shared" si="52"/>
        <v>-4</v>
      </c>
      <c r="V72" s="151">
        <f t="shared" si="52"/>
        <v>2.66</v>
      </c>
      <c r="W72" s="129">
        <f t="shared" si="52"/>
        <v>-4</v>
      </c>
      <c r="X72" s="129">
        <f t="shared" si="52"/>
        <v>-4</v>
      </c>
      <c r="Y72" s="129">
        <f t="shared" si="52"/>
        <v>-4</v>
      </c>
      <c r="Z72" s="129">
        <f t="shared" si="52"/>
        <v>-4</v>
      </c>
      <c r="AA72" s="129">
        <f t="shared" si="52"/>
        <v>-4</v>
      </c>
      <c r="AB72" s="129">
        <f t="shared" si="52"/>
        <v>-4</v>
      </c>
      <c r="AC72" s="129">
        <f t="shared" si="52"/>
        <v>-4</v>
      </c>
      <c r="AD72" s="130">
        <f t="shared" si="52"/>
        <v>-4</v>
      </c>
      <c r="AE72" s="151"/>
      <c r="AF72" s="129"/>
      <c r="AG72" s="129"/>
      <c r="AH72" s="129"/>
      <c r="AI72" s="129"/>
      <c r="AJ72" s="129"/>
      <c r="AK72" s="129"/>
      <c r="AL72" s="129"/>
      <c r="AM72" s="129"/>
      <c r="AN72" s="134"/>
      <c r="AO72" s="134"/>
      <c r="AP72" s="134"/>
      <c r="AQ72" s="134"/>
      <c r="AR72" s="134"/>
      <c r="AS72" s="134"/>
      <c r="AT72" s="134"/>
      <c r="AU72" s="134"/>
      <c r="AV72" s="135"/>
      <c r="AW72" s="135"/>
      <c r="AX72" s="33"/>
    </row>
    <row r="73" spans="1:50" s="94" customFormat="1" x14ac:dyDescent="0.35">
      <c r="A73" s="2" t="s">
        <v>17</v>
      </c>
      <c r="B73" s="289" t="s">
        <v>7</v>
      </c>
      <c r="C73" s="288"/>
      <c r="D73" s="269">
        <v>0</v>
      </c>
      <c r="E73" s="270">
        <v>0</v>
      </c>
      <c r="F73" s="270">
        <v>0</v>
      </c>
      <c r="G73" s="270">
        <v>0</v>
      </c>
      <c r="H73" s="270">
        <v>0</v>
      </c>
      <c r="I73" s="270">
        <v>0</v>
      </c>
      <c r="J73" s="270">
        <v>0</v>
      </c>
      <c r="K73" s="270">
        <v>0</v>
      </c>
      <c r="L73" s="271">
        <v>0</v>
      </c>
      <c r="M73" s="269">
        <v>0</v>
      </c>
      <c r="N73" s="270">
        <v>0.5</v>
      </c>
      <c r="O73" s="270">
        <v>0.5</v>
      </c>
      <c r="P73" s="270">
        <v>0.5</v>
      </c>
      <c r="Q73" s="270">
        <v>0.5</v>
      </c>
      <c r="R73" s="270">
        <v>0.5</v>
      </c>
      <c r="S73" s="270">
        <v>0.5</v>
      </c>
      <c r="T73" s="270">
        <v>0.5</v>
      </c>
      <c r="U73" s="271">
        <v>0.5</v>
      </c>
      <c r="V73" s="272">
        <v>0</v>
      </c>
      <c r="W73" s="270">
        <v>0.5</v>
      </c>
      <c r="X73" s="270">
        <v>0.5</v>
      </c>
      <c r="Y73" s="270">
        <v>0.5</v>
      </c>
      <c r="Z73" s="270">
        <v>0.5</v>
      </c>
      <c r="AA73" s="270">
        <v>0.5</v>
      </c>
      <c r="AB73" s="270">
        <v>0.5</v>
      </c>
      <c r="AC73" s="270">
        <v>0.5</v>
      </c>
      <c r="AD73" s="270">
        <v>0.5</v>
      </c>
      <c r="AE73" s="151"/>
      <c r="AF73" s="129"/>
      <c r="AG73" s="129"/>
      <c r="AH73" s="129"/>
      <c r="AI73" s="129"/>
      <c r="AJ73" s="129"/>
      <c r="AK73" s="129"/>
      <c r="AL73" s="129"/>
      <c r="AM73" s="129"/>
      <c r="AN73" s="134"/>
      <c r="AO73" s="134"/>
      <c r="AP73" s="134"/>
      <c r="AQ73" s="134"/>
      <c r="AR73" s="134"/>
      <c r="AS73" s="134"/>
      <c r="AT73" s="134"/>
      <c r="AU73" s="134"/>
      <c r="AV73" s="135"/>
      <c r="AW73" s="135"/>
      <c r="AX73" s="174" t="s">
        <v>15</v>
      </c>
    </row>
    <row r="74" spans="1:50" s="94" customFormat="1" ht="13.15" x14ac:dyDescent="0.4">
      <c r="A74" s="137" t="s">
        <v>16</v>
      </c>
      <c r="B74" s="289" t="s">
        <v>7</v>
      </c>
      <c r="C74" s="288"/>
      <c r="D74" s="189">
        <f t="shared" ref="D74:L74" si="53">D71+D73</f>
        <v>-93</v>
      </c>
      <c r="E74" s="190">
        <f t="shared" si="53"/>
        <v>-116</v>
      </c>
      <c r="F74" s="190">
        <f t="shared" si="53"/>
        <v>-115.5</v>
      </c>
      <c r="G74" s="190">
        <f t="shared" si="53"/>
        <v>-115</v>
      </c>
      <c r="H74" s="190">
        <f t="shared" si="53"/>
        <v>-114.5</v>
      </c>
      <c r="I74" s="190">
        <f t="shared" si="53"/>
        <v>-114</v>
      </c>
      <c r="J74" s="190">
        <f t="shared" si="53"/>
        <v>-113.5</v>
      </c>
      <c r="K74" s="190">
        <f>K71+K73</f>
        <v>-113</v>
      </c>
      <c r="L74" s="191">
        <f t="shared" si="53"/>
        <v>-112.5</v>
      </c>
      <c r="M74" s="189">
        <f t="shared" ref="M74:AD74" si="54">M72+M73</f>
        <v>4.54</v>
      </c>
      <c r="N74" s="190">
        <f t="shared" si="54"/>
        <v>-3.5</v>
      </c>
      <c r="O74" s="190">
        <f t="shared" si="54"/>
        <v>-3.5</v>
      </c>
      <c r="P74" s="190">
        <f t="shared" si="54"/>
        <v>-3.5</v>
      </c>
      <c r="Q74" s="190">
        <f t="shared" si="54"/>
        <v>-3.5</v>
      </c>
      <c r="R74" s="190">
        <f t="shared" si="54"/>
        <v>-3.5</v>
      </c>
      <c r="S74" s="190">
        <f t="shared" si="54"/>
        <v>-3.5</v>
      </c>
      <c r="T74" s="190">
        <f t="shared" si="54"/>
        <v>-3.5</v>
      </c>
      <c r="U74" s="191">
        <f t="shared" si="54"/>
        <v>-3.5</v>
      </c>
      <c r="V74" s="189">
        <f t="shared" si="54"/>
        <v>2.66</v>
      </c>
      <c r="W74" s="190">
        <f t="shared" si="54"/>
        <v>-3.5</v>
      </c>
      <c r="X74" s="190">
        <f t="shared" si="54"/>
        <v>-3.5</v>
      </c>
      <c r="Y74" s="190">
        <f t="shared" si="54"/>
        <v>-3.5</v>
      </c>
      <c r="Z74" s="190">
        <f t="shared" si="54"/>
        <v>-3.5</v>
      </c>
      <c r="AA74" s="190">
        <f t="shared" si="54"/>
        <v>-3.5</v>
      </c>
      <c r="AB74" s="190">
        <f t="shared" si="54"/>
        <v>-3.5</v>
      </c>
      <c r="AC74" s="190">
        <f t="shared" si="54"/>
        <v>-3.5</v>
      </c>
      <c r="AD74" s="191">
        <f t="shared" si="54"/>
        <v>-3.5</v>
      </c>
      <c r="AE74" s="151"/>
      <c r="AF74" s="129"/>
      <c r="AG74" s="129"/>
      <c r="AH74" s="129"/>
      <c r="AI74" s="129"/>
      <c r="AJ74" s="129"/>
      <c r="AK74" s="129"/>
      <c r="AL74" s="129"/>
      <c r="AM74" s="129"/>
      <c r="AN74" s="134"/>
      <c r="AO74" s="134"/>
      <c r="AP74" s="134"/>
      <c r="AQ74" s="134"/>
      <c r="AR74" s="134"/>
      <c r="AS74" s="134"/>
      <c r="AT74" s="134"/>
      <c r="AU74" s="134"/>
      <c r="AV74" s="135"/>
      <c r="AW74" s="135"/>
      <c r="AX74" s="174" t="s">
        <v>27</v>
      </c>
    </row>
    <row r="75" spans="1:50" s="94" customFormat="1" x14ac:dyDescent="0.35">
      <c r="A75" s="2"/>
      <c r="B75" s="289"/>
      <c r="C75" s="288"/>
      <c r="D75" s="141"/>
      <c r="E75" s="288"/>
      <c r="F75" s="288"/>
      <c r="G75" s="288"/>
      <c r="H75" s="288"/>
      <c r="I75" s="288"/>
      <c r="J75" s="288"/>
      <c r="K75" s="288"/>
      <c r="L75" s="289"/>
      <c r="M75" s="151"/>
      <c r="N75" s="129"/>
      <c r="O75" s="129"/>
      <c r="P75" s="129"/>
      <c r="Q75" s="129"/>
      <c r="R75" s="129"/>
      <c r="S75" s="129"/>
      <c r="T75" s="129"/>
      <c r="U75" s="130"/>
      <c r="V75" s="151"/>
      <c r="W75" s="129"/>
      <c r="X75" s="129"/>
      <c r="Y75" s="129"/>
      <c r="Z75" s="129"/>
      <c r="AA75" s="129"/>
      <c r="AB75" s="129"/>
      <c r="AC75" s="134"/>
      <c r="AD75" s="135"/>
      <c r="AE75" s="133"/>
      <c r="AF75" s="134"/>
      <c r="AG75" s="134"/>
      <c r="AH75" s="134"/>
      <c r="AI75" s="134"/>
      <c r="AJ75" s="134"/>
      <c r="AK75" s="134"/>
      <c r="AL75" s="134"/>
      <c r="AM75" s="134"/>
      <c r="AN75" s="134"/>
      <c r="AO75" s="134"/>
      <c r="AP75" s="134"/>
      <c r="AQ75" s="134"/>
      <c r="AR75" s="134"/>
      <c r="AS75" s="134"/>
      <c r="AT75" s="134"/>
      <c r="AU75" s="134"/>
      <c r="AV75" s="135"/>
      <c r="AW75" s="135"/>
      <c r="AX75" s="174"/>
    </row>
    <row r="76" spans="1:50" s="94" customFormat="1" x14ac:dyDescent="0.35">
      <c r="A76" s="175" t="s">
        <v>14</v>
      </c>
      <c r="B76" s="289"/>
      <c r="C76" s="288"/>
      <c r="D76" s="141"/>
      <c r="E76" s="288"/>
      <c r="F76" s="288"/>
      <c r="G76" s="288"/>
      <c r="H76" s="288"/>
      <c r="I76" s="288"/>
      <c r="J76" s="288"/>
      <c r="K76" s="288"/>
      <c r="L76" s="289"/>
      <c r="M76" s="151"/>
      <c r="N76" s="129"/>
      <c r="O76" s="129"/>
      <c r="P76" s="129"/>
      <c r="Q76" s="129"/>
      <c r="R76" s="129"/>
      <c r="S76" s="129"/>
      <c r="T76" s="129"/>
      <c r="U76" s="130"/>
      <c r="V76" s="151"/>
      <c r="W76" s="129"/>
      <c r="X76" s="129"/>
      <c r="Y76" s="129"/>
      <c r="Z76" s="129"/>
      <c r="AA76" s="129"/>
      <c r="AB76" s="129"/>
      <c r="AC76" s="134"/>
      <c r="AD76" s="135"/>
      <c r="AE76" s="133"/>
      <c r="AF76" s="134"/>
      <c r="AG76" s="134"/>
      <c r="AH76" s="134"/>
      <c r="AI76" s="134"/>
      <c r="AJ76" s="134"/>
      <c r="AK76" s="134"/>
      <c r="AL76" s="134"/>
      <c r="AM76" s="134"/>
      <c r="AN76" s="134"/>
      <c r="AO76" s="134"/>
      <c r="AP76" s="134"/>
      <c r="AQ76" s="134"/>
      <c r="AR76" s="134"/>
      <c r="AS76" s="134"/>
      <c r="AT76" s="134"/>
      <c r="AU76" s="134"/>
      <c r="AV76" s="135"/>
      <c r="AW76" s="135"/>
      <c r="AX76" s="174"/>
    </row>
    <row r="77" spans="1:50" s="94" customFormat="1" x14ac:dyDescent="0.35">
      <c r="A77" s="2" t="s">
        <v>9</v>
      </c>
      <c r="B77" s="230" t="s">
        <v>71</v>
      </c>
      <c r="C77" s="288"/>
      <c r="D77" s="176">
        <f t="shared" ref="D77:L77" si="55">(10^12)*(10^-3)*10^(D74/10)*D5/15</f>
        <v>1.0023744672545409</v>
      </c>
      <c r="E77" s="177">
        <f t="shared" si="55"/>
        <v>5.0237728630191459E-3</v>
      </c>
      <c r="F77" s="177">
        <f t="shared" si="55"/>
        <v>5.6367658625288888E-3</v>
      </c>
      <c r="G77" s="177">
        <f t="shared" si="55"/>
        <v>6.3245553203367336E-3</v>
      </c>
      <c r="H77" s="177">
        <f t="shared" si="55"/>
        <v>7.096267784671503E-3</v>
      </c>
      <c r="I77" s="177">
        <f t="shared" si="55"/>
        <v>7.9621434110699069E-3</v>
      </c>
      <c r="J77" s="177">
        <f t="shared" si="55"/>
        <v>8.9336718430192471E-3</v>
      </c>
      <c r="K77" s="177">
        <f t="shared" si="55"/>
        <v>1.0023744672545389E-2</v>
      </c>
      <c r="L77" s="178">
        <f t="shared" si="55"/>
        <v>1.1246826503806952E-2</v>
      </c>
      <c r="M77" s="176">
        <f t="shared" ref="M77:U77" si="56">(10^12)*(10^-3)*10^((D74+M74)/10)*M5/15</f>
        <v>2.8512151872043723</v>
      </c>
      <c r="N77" s="177">
        <f t="shared" si="56"/>
        <v>2.2440369086039282E-3</v>
      </c>
      <c r="O77" s="177">
        <f t="shared" si="56"/>
        <v>2.5178508235883259E-3</v>
      </c>
      <c r="P77" s="177">
        <f t="shared" si="56"/>
        <v>2.8250750892455071E-3</v>
      </c>
      <c r="Q77" s="177">
        <f t="shared" si="56"/>
        <v>3.169786384922213E-3</v>
      </c>
      <c r="R77" s="177">
        <f t="shared" si="56"/>
        <v>3.5565588200778407E-3</v>
      </c>
      <c r="S77" s="177">
        <f t="shared" si="56"/>
        <v>3.9905246299377518E-3</v>
      </c>
      <c r="T77" s="177">
        <f t="shared" si="56"/>
        <v>4.4774422771366685E-3</v>
      </c>
      <c r="U77" s="178">
        <f t="shared" si="56"/>
        <v>5.0237728630191459E-3</v>
      </c>
      <c r="V77" s="176">
        <f t="shared" ref="V77:AD77" si="57">(10^12)*(10^-3)*10^((D74+V74)/10)*V5/15</f>
        <v>1.8493963478764417</v>
      </c>
      <c r="W77" s="177">
        <f t="shared" si="57"/>
        <v>2.2440369086039282E-3</v>
      </c>
      <c r="X77" s="177">
        <f t="shared" si="57"/>
        <v>2.5178508235883259E-3</v>
      </c>
      <c r="Y77" s="177">
        <f t="shared" si="57"/>
        <v>2.8250750892455071E-3</v>
      </c>
      <c r="Z77" s="177">
        <f t="shared" si="57"/>
        <v>3.169786384922213E-3</v>
      </c>
      <c r="AA77" s="177">
        <f t="shared" si="57"/>
        <v>3.5565588200778407E-3</v>
      </c>
      <c r="AB77" s="177">
        <f t="shared" si="57"/>
        <v>3.9905246299377518E-3</v>
      </c>
      <c r="AC77" s="177">
        <f t="shared" si="57"/>
        <v>4.4774422771366685E-3</v>
      </c>
      <c r="AD77" s="178">
        <f t="shared" si="57"/>
        <v>5.0237728630191459E-3</v>
      </c>
      <c r="AE77" s="176"/>
      <c r="AF77" s="177"/>
      <c r="AG77" s="177"/>
      <c r="AH77" s="177"/>
      <c r="AI77" s="177"/>
      <c r="AJ77" s="177"/>
      <c r="AK77" s="177"/>
      <c r="AL77" s="177"/>
      <c r="AM77" s="177"/>
      <c r="AN77" s="177"/>
      <c r="AO77" s="177"/>
      <c r="AP77" s="177"/>
      <c r="AQ77" s="177"/>
      <c r="AR77" s="177"/>
      <c r="AS77" s="177"/>
      <c r="AT77" s="177"/>
      <c r="AU77" s="177"/>
      <c r="AV77" s="178"/>
      <c r="AW77" s="178"/>
      <c r="AX77" s="174"/>
    </row>
    <row r="78" spans="1:50" s="94" customFormat="1" ht="13.15" x14ac:dyDescent="0.4">
      <c r="A78" s="31" t="s">
        <v>124</v>
      </c>
      <c r="B78" s="289" t="s">
        <v>7</v>
      </c>
      <c r="C78" s="288"/>
      <c r="D78" s="141" t="s">
        <v>10</v>
      </c>
      <c r="E78" s="288" t="s">
        <v>10</v>
      </c>
      <c r="F78" s="288" t="s">
        <v>10</v>
      </c>
      <c r="G78" s="288" t="s">
        <v>10</v>
      </c>
      <c r="H78" s="288" t="s">
        <v>10</v>
      </c>
      <c r="I78" s="288" t="s">
        <v>10</v>
      </c>
      <c r="J78" s="288" t="s">
        <v>10</v>
      </c>
      <c r="K78" s="288" t="s">
        <v>10</v>
      </c>
      <c r="L78" s="289" t="s">
        <v>10</v>
      </c>
      <c r="M78" s="179">
        <f t="shared" ref="M78:S78" si="58">10*LOG(M77/(D77+V77))</f>
        <v>-8.4624490813329069E-4</v>
      </c>
      <c r="N78" s="10">
        <f t="shared" si="58"/>
        <v>-5.103735558537462</v>
      </c>
      <c r="O78" s="10">
        <f t="shared" si="58"/>
        <v>-5.1037355585374735</v>
      </c>
      <c r="P78" s="10">
        <f t="shared" si="58"/>
        <v>-5.103735558537462</v>
      </c>
      <c r="Q78" s="10">
        <f t="shared" si="58"/>
        <v>-5.1037355585374833</v>
      </c>
      <c r="R78" s="10">
        <f t="shared" si="58"/>
        <v>-5.103735558537462</v>
      </c>
      <c r="S78" s="10">
        <f t="shared" si="58"/>
        <v>-5.1037355585374735</v>
      </c>
      <c r="T78" s="10">
        <f>10*LOG(T77/(K77+AC77))</f>
        <v>-5.1037355585374637</v>
      </c>
      <c r="U78" s="180">
        <f>10*LOG(U77/(L77+AD77))</f>
        <v>-5.1037355585374735</v>
      </c>
      <c r="V78" s="179">
        <f t="shared" ref="V78:AB78" si="59">10*LOG(V77/(D77+M77))</f>
        <v>-3.1883547171509878</v>
      </c>
      <c r="W78" s="10">
        <f t="shared" si="59"/>
        <v>-5.103735558537462</v>
      </c>
      <c r="X78" s="10">
        <f t="shared" si="59"/>
        <v>-5.1037355585374735</v>
      </c>
      <c r="Y78" s="10">
        <f t="shared" si="59"/>
        <v>-5.103735558537462</v>
      </c>
      <c r="Z78" s="10">
        <f t="shared" si="59"/>
        <v>-5.1037355585374833</v>
      </c>
      <c r="AA78" s="10">
        <f t="shared" si="59"/>
        <v>-5.103735558537462</v>
      </c>
      <c r="AB78" s="10">
        <f t="shared" si="59"/>
        <v>-5.1037355585374735</v>
      </c>
      <c r="AC78" s="10">
        <f>10*LOG(AC77/(K77+T77))</f>
        <v>-5.1037355585374637</v>
      </c>
      <c r="AD78" s="180">
        <f>10*LOG(AD77/(L77+U77))</f>
        <v>-5.1037355585374735</v>
      </c>
      <c r="AE78" s="179"/>
      <c r="AF78" s="10"/>
      <c r="AG78" s="10"/>
      <c r="AH78" s="10"/>
      <c r="AI78" s="10"/>
      <c r="AJ78" s="10"/>
      <c r="AK78" s="10"/>
      <c r="AL78" s="10"/>
      <c r="AM78" s="10"/>
      <c r="AN78" s="34"/>
      <c r="AO78" s="34"/>
      <c r="AP78" s="34"/>
      <c r="AQ78" s="34"/>
      <c r="AR78" s="34"/>
      <c r="AS78" s="34"/>
      <c r="AT78" s="34"/>
      <c r="AU78" s="34"/>
      <c r="AV78" s="53"/>
      <c r="AW78" s="53"/>
      <c r="AX78" s="33" t="str">
        <f>AX18</f>
        <v>For SSB Es/Iot range check</v>
      </c>
    </row>
    <row r="79" spans="1:50" s="94" customFormat="1" ht="13.15" x14ac:dyDescent="0.4">
      <c r="A79" s="31" t="s">
        <v>13</v>
      </c>
      <c r="B79" s="230" t="s">
        <v>70</v>
      </c>
      <c r="C79" s="288"/>
      <c r="D79" s="141" t="s">
        <v>10</v>
      </c>
      <c r="E79" s="288" t="s">
        <v>10</v>
      </c>
      <c r="F79" s="288" t="s">
        <v>10</v>
      </c>
      <c r="G79" s="288" t="s">
        <v>10</v>
      </c>
      <c r="H79" s="288" t="s">
        <v>10</v>
      </c>
      <c r="I79" s="288" t="s">
        <v>10</v>
      </c>
      <c r="J79" s="288" t="s">
        <v>10</v>
      </c>
      <c r="K79" s="288" t="s">
        <v>10</v>
      </c>
      <c r="L79" s="289" t="s">
        <v>10</v>
      </c>
      <c r="M79" s="179">
        <f t="shared" ref="M79:U79" si="60">D74+M74+10*LOG(M5/15)</f>
        <v>-85.449700043360181</v>
      </c>
      <c r="N79" s="10">
        <f t="shared" si="60"/>
        <v>-116.48970004336019</v>
      </c>
      <c r="O79" s="10">
        <f t="shared" si="60"/>
        <v>-115.98970004336019</v>
      </c>
      <c r="P79" s="10">
        <f t="shared" si="60"/>
        <v>-115.48970004336019</v>
      </c>
      <c r="Q79" s="10">
        <f t="shared" si="60"/>
        <v>-114.98970004336019</v>
      </c>
      <c r="R79" s="10">
        <f t="shared" si="60"/>
        <v>-114.48970004336019</v>
      </c>
      <c r="S79" s="10">
        <f t="shared" si="60"/>
        <v>-113.98970004336019</v>
      </c>
      <c r="T79" s="10">
        <f t="shared" si="60"/>
        <v>-113.48970004336019</v>
      </c>
      <c r="U79" s="180">
        <f t="shared" si="60"/>
        <v>-112.98970004336019</v>
      </c>
      <c r="V79" s="179">
        <f t="shared" ref="V79:AD79" si="61">D74+V74+10*LOG(V5/15)</f>
        <v>-87.329700043360191</v>
      </c>
      <c r="W79" s="10">
        <f t="shared" si="61"/>
        <v>-116.48970004336019</v>
      </c>
      <c r="X79" s="10">
        <f t="shared" si="61"/>
        <v>-115.98970004336019</v>
      </c>
      <c r="Y79" s="10">
        <f t="shared" si="61"/>
        <v>-115.48970004336019</v>
      </c>
      <c r="Z79" s="10">
        <f t="shared" si="61"/>
        <v>-114.98970004336019</v>
      </c>
      <c r="AA79" s="10">
        <f t="shared" si="61"/>
        <v>-114.48970004336019</v>
      </c>
      <c r="AB79" s="10">
        <f t="shared" si="61"/>
        <v>-113.98970004336019</v>
      </c>
      <c r="AC79" s="10">
        <f t="shared" si="61"/>
        <v>-113.48970004336019</v>
      </c>
      <c r="AD79" s="180">
        <f t="shared" si="61"/>
        <v>-112.98970004336019</v>
      </c>
      <c r="AE79" s="181"/>
      <c r="AF79" s="182"/>
      <c r="AG79" s="182"/>
      <c r="AH79" s="182"/>
      <c r="AI79" s="182"/>
      <c r="AJ79" s="182"/>
      <c r="AK79" s="182"/>
      <c r="AL79" s="182"/>
      <c r="AM79" s="182"/>
      <c r="AN79" s="288"/>
      <c r="AO79" s="288"/>
      <c r="AP79" s="288"/>
      <c r="AQ79" s="288"/>
      <c r="AR79" s="288"/>
      <c r="AS79" s="288"/>
      <c r="AT79" s="288"/>
      <c r="AU79" s="288"/>
      <c r="AV79" s="289"/>
      <c r="AW79" s="289"/>
      <c r="AX79" s="174" t="str">
        <f>AX19</f>
        <v>For SSB_RP level range check</v>
      </c>
    </row>
    <row r="80" spans="1:50" ht="13.15" x14ac:dyDescent="0.4">
      <c r="A80" s="275" t="s">
        <v>110</v>
      </c>
      <c r="B80" s="290" t="s">
        <v>7</v>
      </c>
      <c r="C80" s="291"/>
      <c r="D80" s="46" t="s">
        <v>10</v>
      </c>
      <c r="E80" s="291" t="s">
        <v>10</v>
      </c>
      <c r="F80" s="291" t="s">
        <v>10</v>
      </c>
      <c r="G80" s="291" t="s">
        <v>10</v>
      </c>
      <c r="H80" s="291" t="s">
        <v>10</v>
      </c>
      <c r="I80" s="291" t="s">
        <v>10</v>
      </c>
      <c r="J80" s="291" t="s">
        <v>10</v>
      </c>
      <c r="K80" s="291" t="s">
        <v>10</v>
      </c>
      <c r="L80" s="290" t="s">
        <v>10</v>
      </c>
      <c r="M80" s="179">
        <f>10*LOG(M77/(D77+V77))</f>
        <v>-8.4624490813329069E-4</v>
      </c>
      <c r="N80" s="10">
        <f t="shared" ref="N80:U80" si="62">10*LOG(N77/(E77+W77))</f>
        <v>-5.103735558537462</v>
      </c>
      <c r="O80" s="10">
        <f t="shared" si="62"/>
        <v>-5.1037355585374735</v>
      </c>
      <c r="P80" s="10">
        <f t="shared" si="62"/>
        <v>-5.103735558537462</v>
      </c>
      <c r="Q80" s="190">
        <f t="shared" si="62"/>
        <v>-5.1037355585374833</v>
      </c>
      <c r="R80" s="10">
        <f t="shared" si="62"/>
        <v>-5.103735558537462</v>
      </c>
      <c r="S80" s="10">
        <f t="shared" si="62"/>
        <v>-5.1037355585374735</v>
      </c>
      <c r="T80" s="10">
        <f t="shared" si="62"/>
        <v>-5.1037355585374637</v>
      </c>
      <c r="U80" s="180">
        <f t="shared" si="62"/>
        <v>-5.1037355585374735</v>
      </c>
      <c r="V80" s="179">
        <f>10*LOG(V77/(D77+M77))</f>
        <v>-3.1883547171509878</v>
      </c>
      <c r="W80" s="10">
        <f t="shared" ref="W80:AD80" si="63">10*LOG(W77/(E77+N77))</f>
        <v>-5.103735558537462</v>
      </c>
      <c r="X80" s="10">
        <f t="shared" si="63"/>
        <v>-5.1037355585374735</v>
      </c>
      <c r="Y80" s="10">
        <f t="shared" si="63"/>
        <v>-5.103735558537462</v>
      </c>
      <c r="Z80" s="10">
        <f t="shared" si="63"/>
        <v>-5.1037355585374833</v>
      </c>
      <c r="AA80" s="10">
        <f t="shared" si="63"/>
        <v>-5.103735558537462</v>
      </c>
      <c r="AB80" s="10">
        <f t="shared" si="63"/>
        <v>-5.1037355585374735</v>
      </c>
      <c r="AC80" s="10">
        <f t="shared" si="63"/>
        <v>-5.1037355585374637</v>
      </c>
      <c r="AD80" s="180">
        <f t="shared" si="63"/>
        <v>-5.1037355585374735</v>
      </c>
      <c r="AE80" s="70"/>
      <c r="AF80" s="35"/>
      <c r="AG80" s="35"/>
      <c r="AH80" s="35"/>
      <c r="AI80" s="35"/>
      <c r="AJ80" s="35"/>
      <c r="AK80" s="35"/>
      <c r="AL80" s="35"/>
      <c r="AM80" s="35"/>
      <c r="AN80" s="288"/>
      <c r="AO80" s="288"/>
      <c r="AP80" s="288"/>
      <c r="AQ80" s="288"/>
      <c r="AR80" s="288"/>
      <c r="AS80" s="288"/>
      <c r="AT80" s="288"/>
      <c r="AU80" s="288"/>
      <c r="AV80" s="289"/>
      <c r="AW80" s="289"/>
      <c r="AX80" s="22" t="s">
        <v>104</v>
      </c>
    </row>
    <row r="81" spans="1:50" s="94" customFormat="1" ht="13.5" thickBot="1" x14ac:dyDescent="0.45">
      <c r="A81" s="183" t="s">
        <v>37</v>
      </c>
      <c r="B81" s="280" t="s">
        <v>83</v>
      </c>
      <c r="C81" s="184"/>
      <c r="D81" s="185">
        <f t="shared" ref="D81:L81" si="64">10*LOG((D77+M77+V77)*10^-9)+10*LOG(D7*12)</f>
        <v>-54.57146272219881</v>
      </c>
      <c r="E81" s="186">
        <f t="shared" si="64"/>
        <v>-82.34983736503267</v>
      </c>
      <c r="F81" s="186">
        <f t="shared" si="64"/>
        <v>-81.84983736503267</v>
      </c>
      <c r="G81" s="186">
        <f t="shared" si="64"/>
        <v>-81.34983736503267</v>
      </c>
      <c r="H81" s="186">
        <f t="shared" si="64"/>
        <v>-80.84983736503267</v>
      </c>
      <c r="I81" s="186">
        <f t="shared" si="64"/>
        <v>-80.34983736503267</v>
      </c>
      <c r="J81" s="186">
        <f t="shared" si="64"/>
        <v>-79.84983736503267</v>
      </c>
      <c r="K81" s="186">
        <f t="shared" si="64"/>
        <v>-79.34983736503267</v>
      </c>
      <c r="L81" s="187">
        <f t="shared" si="64"/>
        <v>-78.84983736503267</v>
      </c>
      <c r="M81" s="79" t="s">
        <v>10</v>
      </c>
      <c r="N81" s="184" t="s">
        <v>10</v>
      </c>
      <c r="O81" s="184" t="s">
        <v>10</v>
      </c>
      <c r="P81" s="184" t="s">
        <v>10</v>
      </c>
      <c r="Q81" s="184" t="s">
        <v>10</v>
      </c>
      <c r="R81" s="184" t="s">
        <v>10</v>
      </c>
      <c r="S81" s="184" t="s">
        <v>10</v>
      </c>
      <c r="T81" s="36" t="s">
        <v>10</v>
      </c>
      <c r="U81" s="54" t="s">
        <v>10</v>
      </c>
      <c r="V81" s="79" t="s">
        <v>10</v>
      </c>
      <c r="W81" s="184" t="s">
        <v>10</v>
      </c>
      <c r="X81" s="184" t="s">
        <v>10</v>
      </c>
      <c r="Y81" s="184" t="s">
        <v>10</v>
      </c>
      <c r="Z81" s="184" t="s">
        <v>10</v>
      </c>
      <c r="AA81" s="184" t="s">
        <v>10</v>
      </c>
      <c r="AB81" s="184" t="s">
        <v>10</v>
      </c>
      <c r="AC81" s="36" t="s">
        <v>10</v>
      </c>
      <c r="AD81" s="54" t="s">
        <v>10</v>
      </c>
      <c r="AE81" s="185"/>
      <c r="AF81" s="186"/>
      <c r="AG81" s="186"/>
      <c r="AH81" s="186"/>
      <c r="AI81" s="186"/>
      <c r="AJ81" s="186"/>
      <c r="AK81" s="186"/>
      <c r="AL81" s="186"/>
      <c r="AM81" s="186"/>
      <c r="AN81" s="184"/>
      <c r="AO81" s="184"/>
      <c r="AP81" s="184"/>
      <c r="AQ81" s="184"/>
      <c r="AR81" s="184"/>
      <c r="AS81" s="184"/>
      <c r="AT81" s="184"/>
      <c r="AU81" s="184"/>
      <c r="AV81" s="188"/>
      <c r="AW81" s="188"/>
      <c r="AX81" s="26" t="str">
        <f>AX21</f>
        <v>For Io level range check</v>
      </c>
    </row>
    <row r="82" spans="1:50" s="94" customFormat="1" ht="13.15" x14ac:dyDescent="0.4">
      <c r="A82" s="128"/>
      <c r="B82" s="95"/>
      <c r="C82" s="95"/>
      <c r="D82" s="95"/>
      <c r="E82" s="95"/>
      <c r="F82" s="95"/>
      <c r="G82" s="95"/>
      <c r="H82" s="95"/>
      <c r="I82" s="95"/>
      <c r="J82" s="95"/>
      <c r="K82" s="95"/>
      <c r="L82" s="95"/>
      <c r="M82" s="127"/>
      <c r="N82" s="127"/>
      <c r="O82" s="127"/>
      <c r="P82" s="127"/>
      <c r="Q82" s="127"/>
      <c r="R82" s="127"/>
      <c r="S82" s="127"/>
      <c r="T82" s="127"/>
      <c r="U82" s="127"/>
      <c r="V82" s="127"/>
      <c r="W82" s="127"/>
      <c r="X82" s="127"/>
      <c r="Y82" s="127"/>
      <c r="Z82" s="127"/>
      <c r="AA82" s="127"/>
      <c r="AB82" s="127"/>
      <c r="AC82" s="95"/>
      <c r="AD82" s="95"/>
      <c r="AE82" s="95"/>
      <c r="AF82" s="95"/>
      <c r="AG82" s="95"/>
      <c r="AH82" s="95"/>
      <c r="AI82" s="95"/>
      <c r="AJ82" s="95"/>
      <c r="AK82" s="95"/>
      <c r="AL82" s="95"/>
      <c r="AM82" s="95"/>
      <c r="AN82" s="95"/>
      <c r="AO82" s="95"/>
      <c r="AP82" s="95"/>
      <c r="AQ82" s="95"/>
      <c r="AR82" s="95"/>
      <c r="AS82" s="95"/>
      <c r="AT82" s="95"/>
      <c r="AU82" s="95"/>
      <c r="AV82" s="95"/>
      <c r="AW82" s="95"/>
      <c r="AX82" s="125"/>
    </row>
    <row r="83" spans="1:50" s="94" customFormat="1" ht="13.15" thickBot="1" x14ac:dyDescent="0.4">
      <c r="AX83" s="126"/>
    </row>
    <row r="84" spans="1:50" s="94" customFormat="1" ht="13.15" x14ac:dyDescent="0.4">
      <c r="A84" s="1" t="s">
        <v>24</v>
      </c>
      <c r="B84" s="293"/>
      <c r="C84" s="292"/>
      <c r="D84" s="306" t="s">
        <v>0</v>
      </c>
      <c r="E84" s="315"/>
      <c r="F84" s="315"/>
      <c r="G84" s="315"/>
      <c r="H84" s="315"/>
      <c r="I84" s="315"/>
      <c r="J84" s="315"/>
      <c r="K84" s="315"/>
      <c r="L84" s="316"/>
      <c r="M84" s="306" t="s">
        <v>1</v>
      </c>
      <c r="N84" s="315"/>
      <c r="O84" s="315"/>
      <c r="P84" s="315"/>
      <c r="Q84" s="315"/>
      <c r="R84" s="315"/>
      <c r="S84" s="315"/>
      <c r="T84" s="315"/>
      <c r="U84" s="316"/>
      <c r="V84" s="306" t="s">
        <v>2</v>
      </c>
      <c r="W84" s="315"/>
      <c r="X84" s="315"/>
      <c r="Y84" s="315"/>
      <c r="Z84" s="315"/>
      <c r="AA84" s="315"/>
      <c r="AB84" s="315"/>
      <c r="AC84" s="315"/>
      <c r="AD84" s="316"/>
      <c r="AE84" s="317" t="s">
        <v>44</v>
      </c>
      <c r="AF84" s="315"/>
      <c r="AG84" s="315"/>
      <c r="AH84" s="315"/>
      <c r="AI84" s="315"/>
      <c r="AJ84" s="315"/>
      <c r="AK84" s="315"/>
      <c r="AL84" s="315"/>
      <c r="AM84" s="316"/>
      <c r="AN84" s="306" t="s">
        <v>33</v>
      </c>
      <c r="AO84" s="315"/>
      <c r="AP84" s="315"/>
      <c r="AQ84" s="315"/>
      <c r="AR84" s="315"/>
      <c r="AS84" s="315"/>
      <c r="AT84" s="315"/>
      <c r="AU84" s="315"/>
      <c r="AV84" s="316"/>
      <c r="AW84" s="149" t="s">
        <v>67</v>
      </c>
      <c r="AX84" s="19" t="s">
        <v>3</v>
      </c>
    </row>
    <row r="85" spans="1:50" s="94" customFormat="1" ht="13.15" x14ac:dyDescent="0.4">
      <c r="A85" s="61"/>
      <c r="B85" s="289"/>
      <c r="C85" s="288"/>
      <c r="D85" s="44" t="s">
        <v>34</v>
      </c>
      <c r="E85" s="309" t="s">
        <v>35</v>
      </c>
      <c r="F85" s="309"/>
      <c r="G85" s="310"/>
      <c r="H85" s="310"/>
      <c r="I85" s="310"/>
      <c r="J85" s="310"/>
      <c r="K85" s="310"/>
      <c r="L85" s="311"/>
      <c r="M85" s="44" t="s">
        <v>34</v>
      </c>
      <c r="N85" s="309" t="s">
        <v>35</v>
      </c>
      <c r="O85" s="309"/>
      <c r="P85" s="310"/>
      <c r="Q85" s="310"/>
      <c r="R85" s="310"/>
      <c r="S85" s="310"/>
      <c r="T85" s="310"/>
      <c r="U85" s="311"/>
      <c r="V85" s="44" t="s">
        <v>34</v>
      </c>
      <c r="W85" s="309" t="s">
        <v>35</v>
      </c>
      <c r="X85" s="309"/>
      <c r="Y85" s="310"/>
      <c r="Z85" s="310"/>
      <c r="AA85" s="310"/>
      <c r="AB85" s="310"/>
      <c r="AC85" s="310"/>
      <c r="AD85" s="311"/>
      <c r="AE85" s="287" t="s">
        <v>34</v>
      </c>
      <c r="AF85" s="309" t="s">
        <v>35</v>
      </c>
      <c r="AG85" s="309"/>
      <c r="AH85" s="310"/>
      <c r="AI85" s="310"/>
      <c r="AJ85" s="310"/>
      <c r="AK85" s="310"/>
      <c r="AL85" s="310"/>
      <c r="AM85" s="311"/>
      <c r="AN85" s="44" t="s">
        <v>34</v>
      </c>
      <c r="AO85" s="309" t="s">
        <v>35</v>
      </c>
      <c r="AP85" s="309"/>
      <c r="AQ85" s="318"/>
      <c r="AR85" s="318"/>
      <c r="AS85" s="318"/>
      <c r="AT85" s="318"/>
      <c r="AU85" s="318"/>
      <c r="AV85" s="311"/>
      <c r="AW85" s="256"/>
      <c r="AX85" s="20"/>
    </row>
    <row r="86" spans="1:50" s="94" customFormat="1" x14ac:dyDescent="0.35">
      <c r="A86" s="216" t="s">
        <v>131</v>
      </c>
      <c r="B86" s="168" t="s">
        <v>7</v>
      </c>
      <c r="C86" s="172"/>
      <c r="D86" s="192"/>
      <c r="E86" s="193"/>
      <c r="F86" s="193"/>
      <c r="G86" s="193"/>
      <c r="H86" s="193"/>
      <c r="I86" s="193"/>
      <c r="J86" s="193"/>
      <c r="K86" s="193"/>
      <c r="L86" s="194"/>
      <c r="M86" s="195">
        <f t="shared" ref="M86:S86" si="65">M87-AN87</f>
        <v>-0.95434513178842539</v>
      </c>
      <c r="N86" s="196">
        <f t="shared" si="65"/>
        <v>-5.9355359175794815</v>
      </c>
      <c r="O86" s="196">
        <f t="shared" si="65"/>
        <v>-5.9355359175794931</v>
      </c>
      <c r="P86" s="196">
        <f t="shared" si="65"/>
        <v>-5.9355359175794815</v>
      </c>
      <c r="Q86" s="196">
        <f t="shared" si="65"/>
        <v>-5.9355359175795028</v>
      </c>
      <c r="R86" s="196">
        <f t="shared" si="65"/>
        <v>-5.9355359175794815</v>
      </c>
      <c r="S86" s="196">
        <f t="shared" si="65"/>
        <v>-5.9355359175794931</v>
      </c>
      <c r="T86" s="196">
        <f>T87-AU87</f>
        <v>-5.9355359175794833</v>
      </c>
      <c r="U86" s="197">
        <f>U87-AV87</f>
        <v>-5.9355359175794931</v>
      </c>
      <c r="V86" s="192"/>
      <c r="W86" s="193"/>
      <c r="X86" s="193"/>
      <c r="Y86" s="193"/>
      <c r="Z86" s="193"/>
      <c r="AA86" s="193"/>
      <c r="AB86" s="193"/>
      <c r="AC86" s="193"/>
      <c r="AD86" s="194"/>
      <c r="AE86" s="193"/>
      <c r="AF86" s="193"/>
      <c r="AG86" s="193"/>
      <c r="AH86" s="193"/>
      <c r="AI86" s="193"/>
      <c r="AJ86" s="193"/>
      <c r="AK86" s="193"/>
      <c r="AL86" s="193"/>
      <c r="AM86" s="193"/>
      <c r="AN86" s="148"/>
      <c r="AO86" s="152"/>
      <c r="AP86" s="152"/>
      <c r="AQ86" s="152"/>
      <c r="AR86" s="152"/>
      <c r="AS86" s="152"/>
      <c r="AT86" s="152"/>
      <c r="AU86" s="152"/>
      <c r="AV86" s="153"/>
      <c r="AW86" s="257">
        <v>-6</v>
      </c>
      <c r="AX86" s="264" t="s">
        <v>100</v>
      </c>
    </row>
    <row r="87" spans="1:50" s="94" customFormat="1" ht="13.15" x14ac:dyDescent="0.4">
      <c r="A87" s="217" t="s">
        <v>132</v>
      </c>
      <c r="B87" s="168" t="s">
        <v>7</v>
      </c>
      <c r="C87" s="172"/>
      <c r="D87" s="192"/>
      <c r="E87" s="193"/>
      <c r="F87" s="193"/>
      <c r="G87" s="193"/>
      <c r="H87" s="193"/>
      <c r="I87" s="193"/>
      <c r="J87" s="193"/>
      <c r="K87" s="193"/>
      <c r="L87" s="194"/>
      <c r="M87" s="192">
        <f t="shared" ref="M87:U87" si="66">M78</f>
        <v>-8.4624490813329069E-4</v>
      </c>
      <c r="N87" s="193">
        <f t="shared" si="66"/>
        <v>-5.103735558537462</v>
      </c>
      <c r="O87" s="193">
        <f t="shared" si="66"/>
        <v>-5.1037355585374735</v>
      </c>
      <c r="P87" s="193">
        <f t="shared" si="66"/>
        <v>-5.103735558537462</v>
      </c>
      <c r="Q87" s="193">
        <f t="shared" si="66"/>
        <v>-5.1037355585374833</v>
      </c>
      <c r="R87" s="193">
        <f t="shared" si="66"/>
        <v>-5.103735558537462</v>
      </c>
      <c r="S87" s="193">
        <f t="shared" si="66"/>
        <v>-5.1037355585374735</v>
      </c>
      <c r="T87" s="193">
        <f t="shared" si="66"/>
        <v>-5.1037355585374637</v>
      </c>
      <c r="U87" s="194">
        <f t="shared" si="66"/>
        <v>-5.1037355585374735</v>
      </c>
      <c r="V87" s="192"/>
      <c r="W87" s="193"/>
      <c r="X87" s="193"/>
      <c r="Y87" s="193"/>
      <c r="Z87" s="193"/>
      <c r="AA87" s="193"/>
      <c r="AB87" s="193"/>
      <c r="AC87" s="193"/>
      <c r="AD87" s="194"/>
      <c r="AE87" s="193"/>
      <c r="AF87" s="193"/>
      <c r="AG87" s="193"/>
      <c r="AH87" s="193"/>
      <c r="AI87" s="193"/>
      <c r="AJ87" s="193"/>
      <c r="AK87" s="193"/>
      <c r="AL87" s="193"/>
      <c r="AM87" s="193"/>
      <c r="AN87" s="154">
        <f t="shared" ref="AN87:AV87" si="67">AN36</f>
        <v>0.95349888688029205</v>
      </c>
      <c r="AO87" s="155">
        <f t="shared" si="67"/>
        <v>0.83180035904201921</v>
      </c>
      <c r="AP87" s="155">
        <f t="shared" si="67"/>
        <v>0.83180035904201932</v>
      </c>
      <c r="AQ87" s="155">
        <f t="shared" si="67"/>
        <v>0.83180035904201921</v>
      </c>
      <c r="AR87" s="155">
        <f t="shared" si="67"/>
        <v>0.83180035904201921</v>
      </c>
      <c r="AS87" s="155">
        <f t="shared" si="67"/>
        <v>0.83180035904201921</v>
      </c>
      <c r="AT87" s="155">
        <f t="shared" si="67"/>
        <v>0.83180035904201921</v>
      </c>
      <c r="AU87" s="155">
        <f t="shared" si="67"/>
        <v>0.83180035904201932</v>
      </c>
      <c r="AV87" s="156">
        <f t="shared" si="67"/>
        <v>0.83180035904201921</v>
      </c>
      <c r="AW87" s="258"/>
      <c r="AX87" s="265"/>
    </row>
    <row r="88" spans="1:50" s="94" customFormat="1" ht="13.15" x14ac:dyDescent="0.4">
      <c r="A88" s="216" t="s">
        <v>133</v>
      </c>
      <c r="B88" s="168" t="s">
        <v>7</v>
      </c>
      <c r="C88" s="172"/>
      <c r="D88" s="192"/>
      <c r="E88" s="193"/>
      <c r="F88" s="193"/>
      <c r="G88" s="193"/>
      <c r="H88" s="193"/>
      <c r="I88" s="193"/>
      <c r="J88" s="193"/>
      <c r="K88" s="193"/>
      <c r="L88" s="194"/>
      <c r="M88" s="192">
        <f t="shared" ref="M88:S88" si="68">M87+AN87</f>
        <v>0.95265264197215871</v>
      </c>
      <c r="N88" s="193">
        <f t="shared" si="68"/>
        <v>-4.2719351994954424</v>
      </c>
      <c r="O88" s="193">
        <f t="shared" si="68"/>
        <v>-4.271935199495454</v>
      </c>
      <c r="P88" s="193">
        <f t="shared" si="68"/>
        <v>-4.2719351994954424</v>
      </c>
      <c r="Q88" s="193">
        <f t="shared" si="68"/>
        <v>-4.2719351994954637</v>
      </c>
      <c r="R88" s="193">
        <f t="shared" si="68"/>
        <v>-4.2719351994954424</v>
      </c>
      <c r="S88" s="193">
        <f t="shared" si="68"/>
        <v>-4.271935199495454</v>
      </c>
      <c r="T88" s="193">
        <f>T87+AU87</f>
        <v>-4.2719351994954442</v>
      </c>
      <c r="U88" s="194">
        <f>U87+AV87</f>
        <v>-4.271935199495454</v>
      </c>
      <c r="V88" s="192"/>
      <c r="W88" s="193"/>
      <c r="X88" s="193"/>
      <c r="Y88" s="193"/>
      <c r="Z88" s="193"/>
      <c r="AA88" s="193"/>
      <c r="AB88" s="193"/>
      <c r="AC88" s="193"/>
      <c r="AD88" s="194"/>
      <c r="AE88" s="193"/>
      <c r="AF88" s="193"/>
      <c r="AG88" s="193"/>
      <c r="AH88" s="193"/>
      <c r="AI88" s="193"/>
      <c r="AJ88" s="193"/>
      <c r="AK88" s="193"/>
      <c r="AL88" s="193"/>
      <c r="AM88" s="193"/>
      <c r="AN88" s="154"/>
      <c r="AO88" s="155"/>
      <c r="AP88" s="155"/>
      <c r="AQ88" s="155"/>
      <c r="AR88" s="155"/>
      <c r="AS88" s="155"/>
      <c r="AT88" s="155"/>
      <c r="AU88" s="155"/>
      <c r="AV88" s="156"/>
      <c r="AW88" s="259"/>
      <c r="AX88" s="265"/>
    </row>
    <row r="89" spans="1:50" s="94" customFormat="1" ht="13.15" x14ac:dyDescent="0.4">
      <c r="A89" s="137"/>
      <c r="B89" s="135"/>
      <c r="C89" s="134"/>
      <c r="D89" s="151"/>
      <c r="E89" s="129"/>
      <c r="F89" s="129"/>
      <c r="G89" s="129"/>
      <c r="H89" s="129"/>
      <c r="I89" s="129"/>
      <c r="J89" s="129"/>
      <c r="K89" s="129"/>
      <c r="L89" s="130"/>
      <c r="M89" s="151"/>
      <c r="N89" s="129"/>
      <c r="O89" s="129"/>
      <c r="P89" s="129"/>
      <c r="Q89" s="129"/>
      <c r="R89" s="129"/>
      <c r="S89" s="129"/>
      <c r="T89" s="129"/>
      <c r="U89" s="130"/>
      <c r="V89" s="151"/>
      <c r="W89" s="129"/>
      <c r="X89" s="129"/>
      <c r="Y89" s="129"/>
      <c r="Z89" s="129"/>
      <c r="AA89" s="129"/>
      <c r="AB89" s="129"/>
      <c r="AC89" s="129"/>
      <c r="AD89" s="130"/>
      <c r="AE89" s="129"/>
      <c r="AF89" s="129"/>
      <c r="AG89" s="129"/>
      <c r="AH89" s="129"/>
      <c r="AI89" s="129"/>
      <c r="AJ89" s="129"/>
      <c r="AK89" s="129"/>
      <c r="AL89" s="129"/>
      <c r="AM89" s="129"/>
      <c r="AN89" s="158"/>
      <c r="AO89" s="159"/>
      <c r="AP89" s="159"/>
      <c r="AQ89" s="159"/>
      <c r="AR89" s="159"/>
      <c r="AS89" s="159"/>
      <c r="AT89" s="159"/>
      <c r="AU89" s="159"/>
      <c r="AV89" s="160"/>
      <c r="AW89" s="260"/>
      <c r="AX89" s="265"/>
    </row>
    <row r="90" spans="1:50" s="94" customFormat="1" x14ac:dyDescent="0.35">
      <c r="A90" s="216" t="s">
        <v>134</v>
      </c>
      <c r="B90" s="168" t="s">
        <v>7</v>
      </c>
      <c r="C90" s="172"/>
      <c r="D90" s="192"/>
      <c r="E90" s="193"/>
      <c r="F90" s="193"/>
      <c r="G90" s="193"/>
      <c r="H90" s="193"/>
      <c r="I90" s="193"/>
      <c r="J90" s="193"/>
      <c r="K90" s="193"/>
      <c r="L90" s="194"/>
      <c r="M90" s="192"/>
      <c r="N90" s="193"/>
      <c r="O90" s="193"/>
      <c r="P90" s="193"/>
      <c r="Q90" s="193"/>
      <c r="R90" s="193"/>
      <c r="S90" s="193"/>
      <c r="T90" s="193"/>
      <c r="U90" s="194"/>
      <c r="V90" s="195">
        <f t="shared" ref="V90:AB90" si="69">V91-AN91</f>
        <v>-4.1835208205658372</v>
      </c>
      <c r="W90" s="196">
        <f t="shared" si="69"/>
        <v>-5.9355359175794815</v>
      </c>
      <c r="X90" s="196">
        <f t="shared" si="69"/>
        <v>-5.9355359175794931</v>
      </c>
      <c r="Y90" s="196">
        <f t="shared" si="69"/>
        <v>-5.9355359175794815</v>
      </c>
      <c r="Z90" s="196">
        <f t="shared" si="69"/>
        <v>-5.9355359175795028</v>
      </c>
      <c r="AA90" s="196">
        <f t="shared" si="69"/>
        <v>-5.9355359175794815</v>
      </c>
      <c r="AB90" s="196">
        <f t="shared" si="69"/>
        <v>-5.9355359175794931</v>
      </c>
      <c r="AC90" s="196">
        <f>AC91-AU91</f>
        <v>-5.9355359175794833</v>
      </c>
      <c r="AD90" s="197">
        <f>AD91-AV91</f>
        <v>-5.9355359175794931</v>
      </c>
      <c r="AE90" s="193"/>
      <c r="AF90" s="193"/>
      <c r="AG90" s="193"/>
      <c r="AH90" s="193"/>
      <c r="AI90" s="193"/>
      <c r="AJ90" s="193"/>
      <c r="AK90" s="193"/>
      <c r="AL90" s="193"/>
      <c r="AM90" s="193"/>
      <c r="AN90" s="148"/>
      <c r="AO90" s="152"/>
      <c r="AP90" s="152"/>
      <c r="AQ90" s="152"/>
      <c r="AR90" s="152"/>
      <c r="AS90" s="152"/>
      <c r="AT90" s="152"/>
      <c r="AU90" s="152"/>
      <c r="AV90" s="153"/>
      <c r="AW90" s="257">
        <v>-6</v>
      </c>
      <c r="AX90" s="264" t="s">
        <v>100</v>
      </c>
    </row>
    <row r="91" spans="1:50" s="94" customFormat="1" ht="13.15" x14ac:dyDescent="0.4">
      <c r="A91" s="217" t="s">
        <v>135</v>
      </c>
      <c r="B91" s="168" t="s">
        <v>7</v>
      </c>
      <c r="C91" s="172"/>
      <c r="D91" s="192"/>
      <c r="E91" s="193"/>
      <c r="F91" s="193"/>
      <c r="G91" s="193"/>
      <c r="H91" s="193"/>
      <c r="I91" s="193"/>
      <c r="J91" s="193"/>
      <c r="K91" s="193"/>
      <c r="L91" s="194"/>
      <c r="M91" s="192"/>
      <c r="N91" s="193"/>
      <c r="O91" s="193"/>
      <c r="P91" s="193"/>
      <c r="Q91" s="193"/>
      <c r="R91" s="193"/>
      <c r="S91" s="193"/>
      <c r="T91" s="193"/>
      <c r="U91" s="194"/>
      <c r="V91" s="192">
        <f t="shared" ref="V91:AD91" si="70">V78</f>
        <v>-3.1883547171509878</v>
      </c>
      <c r="W91" s="193">
        <f t="shared" si="70"/>
        <v>-5.103735558537462</v>
      </c>
      <c r="X91" s="193">
        <f t="shared" si="70"/>
        <v>-5.1037355585374735</v>
      </c>
      <c r="Y91" s="193">
        <f t="shared" si="70"/>
        <v>-5.103735558537462</v>
      </c>
      <c r="Z91" s="193">
        <f t="shared" si="70"/>
        <v>-5.1037355585374833</v>
      </c>
      <c r="AA91" s="193">
        <f t="shared" si="70"/>
        <v>-5.103735558537462</v>
      </c>
      <c r="AB91" s="193">
        <f t="shared" si="70"/>
        <v>-5.1037355585374735</v>
      </c>
      <c r="AC91" s="193">
        <f t="shared" si="70"/>
        <v>-5.1037355585374637</v>
      </c>
      <c r="AD91" s="194">
        <f t="shared" si="70"/>
        <v>-5.1037355585374735</v>
      </c>
      <c r="AE91" s="193"/>
      <c r="AF91" s="193"/>
      <c r="AG91" s="193"/>
      <c r="AH91" s="193"/>
      <c r="AI91" s="193"/>
      <c r="AJ91" s="193"/>
      <c r="AK91" s="193"/>
      <c r="AL91" s="193"/>
      <c r="AM91" s="193"/>
      <c r="AN91" s="154">
        <f t="shared" ref="AN91:AV91" si="71">AN40</f>
        <v>0.99516610341484923</v>
      </c>
      <c r="AO91" s="155">
        <f t="shared" si="71"/>
        <v>0.83180035904201921</v>
      </c>
      <c r="AP91" s="155">
        <f t="shared" si="71"/>
        <v>0.83180035904201932</v>
      </c>
      <c r="AQ91" s="155">
        <f t="shared" si="71"/>
        <v>0.83180035904201921</v>
      </c>
      <c r="AR91" s="155">
        <f t="shared" si="71"/>
        <v>0.83180035904201921</v>
      </c>
      <c r="AS91" s="155">
        <f t="shared" si="71"/>
        <v>0.83180035904201921</v>
      </c>
      <c r="AT91" s="155">
        <f t="shared" si="71"/>
        <v>0.83180035904201921</v>
      </c>
      <c r="AU91" s="155">
        <f t="shared" si="71"/>
        <v>0.83180035904201932</v>
      </c>
      <c r="AV91" s="156">
        <f t="shared" si="71"/>
        <v>0.83180035904201921</v>
      </c>
      <c r="AW91" s="258"/>
      <c r="AX91" s="266"/>
    </row>
    <row r="92" spans="1:50" s="94" customFormat="1" ht="13.15" x14ac:dyDescent="0.4">
      <c r="A92" s="216" t="s">
        <v>136</v>
      </c>
      <c r="B92" s="168" t="s">
        <v>7</v>
      </c>
      <c r="C92" s="172"/>
      <c r="D92" s="192"/>
      <c r="E92" s="193"/>
      <c r="F92" s="193"/>
      <c r="G92" s="193"/>
      <c r="H92" s="193"/>
      <c r="I92" s="193"/>
      <c r="J92" s="193"/>
      <c r="K92" s="193"/>
      <c r="L92" s="194"/>
      <c r="M92" s="192"/>
      <c r="N92" s="193"/>
      <c r="O92" s="193"/>
      <c r="P92" s="193"/>
      <c r="Q92" s="193"/>
      <c r="R92" s="193"/>
      <c r="S92" s="193"/>
      <c r="T92" s="193"/>
      <c r="U92" s="194"/>
      <c r="V92" s="192">
        <f t="shared" ref="V92:AB92" si="72">V91+AN91</f>
        <v>-2.1931886137361385</v>
      </c>
      <c r="W92" s="193">
        <f t="shared" si="72"/>
        <v>-4.2719351994954424</v>
      </c>
      <c r="X92" s="193">
        <f t="shared" si="72"/>
        <v>-4.271935199495454</v>
      </c>
      <c r="Y92" s="193">
        <f t="shared" si="72"/>
        <v>-4.2719351994954424</v>
      </c>
      <c r="Z92" s="193">
        <f t="shared" si="72"/>
        <v>-4.2719351994954637</v>
      </c>
      <c r="AA92" s="193">
        <f t="shared" si="72"/>
        <v>-4.2719351994954424</v>
      </c>
      <c r="AB92" s="193">
        <f t="shared" si="72"/>
        <v>-4.271935199495454</v>
      </c>
      <c r="AC92" s="193">
        <f>AC91+AU91</f>
        <v>-4.2719351994954442</v>
      </c>
      <c r="AD92" s="194">
        <f>AD91+AV91</f>
        <v>-4.271935199495454</v>
      </c>
      <c r="AE92" s="193"/>
      <c r="AF92" s="193"/>
      <c r="AG92" s="193"/>
      <c r="AH92" s="193"/>
      <c r="AI92" s="193"/>
      <c r="AJ92" s="193"/>
      <c r="AK92" s="193"/>
      <c r="AL92" s="193"/>
      <c r="AM92" s="193"/>
      <c r="AN92" s="154"/>
      <c r="AO92" s="155"/>
      <c r="AP92" s="155"/>
      <c r="AQ92" s="155"/>
      <c r="AR92" s="155"/>
      <c r="AS92" s="155"/>
      <c r="AT92" s="155"/>
      <c r="AU92" s="155"/>
      <c r="AV92" s="156"/>
      <c r="AW92" s="259"/>
      <c r="AX92" s="266"/>
    </row>
    <row r="93" spans="1:50" s="94" customFormat="1" ht="13.15" x14ac:dyDescent="0.4">
      <c r="A93" s="137"/>
      <c r="B93" s="135"/>
      <c r="C93" s="134"/>
      <c r="D93" s="151"/>
      <c r="E93" s="129"/>
      <c r="F93" s="129"/>
      <c r="G93" s="129"/>
      <c r="H93" s="129"/>
      <c r="I93" s="129"/>
      <c r="J93" s="129"/>
      <c r="K93" s="129"/>
      <c r="L93" s="130"/>
      <c r="M93" s="151"/>
      <c r="N93" s="129"/>
      <c r="O93" s="129"/>
      <c r="P93" s="129"/>
      <c r="Q93" s="129"/>
      <c r="R93" s="129"/>
      <c r="S93" s="129"/>
      <c r="T93" s="129"/>
      <c r="U93" s="130"/>
      <c r="V93" s="151"/>
      <c r="W93" s="129"/>
      <c r="X93" s="129"/>
      <c r="Y93" s="129"/>
      <c r="Z93" s="129"/>
      <c r="AA93" s="129"/>
      <c r="AB93" s="129"/>
      <c r="AC93" s="129"/>
      <c r="AD93" s="130"/>
      <c r="AE93" s="129"/>
      <c r="AF93" s="129"/>
      <c r="AG93" s="129"/>
      <c r="AH93" s="129"/>
      <c r="AI93" s="129"/>
      <c r="AJ93" s="129"/>
      <c r="AK93" s="129"/>
      <c r="AL93" s="129"/>
      <c r="AM93" s="129"/>
      <c r="AN93" s="163"/>
      <c r="AO93" s="164"/>
      <c r="AP93" s="164"/>
      <c r="AQ93" s="164"/>
      <c r="AR93" s="164"/>
      <c r="AS93" s="164"/>
      <c r="AT93" s="164"/>
      <c r="AU93" s="164"/>
      <c r="AV93" s="165"/>
      <c r="AW93" s="261"/>
      <c r="AX93" s="266"/>
    </row>
    <row r="94" spans="1:50" s="94" customFormat="1" x14ac:dyDescent="0.35">
      <c r="A94" s="216" t="s">
        <v>116</v>
      </c>
      <c r="B94" s="168" t="s">
        <v>7</v>
      </c>
      <c r="C94" s="172"/>
      <c r="D94" s="192"/>
      <c r="E94" s="193"/>
      <c r="F94" s="193"/>
      <c r="G94" s="193"/>
      <c r="H94" s="193"/>
      <c r="I94" s="193"/>
      <c r="J94" s="193"/>
      <c r="K94" s="193"/>
      <c r="L94" s="194"/>
      <c r="M94" s="195">
        <f t="shared" ref="M94:S94" si="73">M95-AN95</f>
        <v>-87.149700043360184</v>
      </c>
      <c r="N94" s="196">
        <f t="shared" si="73"/>
        <v>-118.18970004336019</v>
      </c>
      <c r="O94" s="196">
        <f t="shared" si="73"/>
        <v>-117.68970004336019</v>
      </c>
      <c r="P94" s="196">
        <f t="shared" si="73"/>
        <v>-117.18970004336019</v>
      </c>
      <c r="Q94" s="196">
        <f t="shared" si="73"/>
        <v>-116.68970004336019</v>
      </c>
      <c r="R94" s="196">
        <f t="shared" si="73"/>
        <v>-116.18970004336019</v>
      </c>
      <c r="S94" s="196">
        <f t="shared" si="73"/>
        <v>-115.68970004336019</v>
      </c>
      <c r="T94" s="196">
        <f>T95-AU95</f>
        <v>-115.18970004336019</v>
      </c>
      <c r="U94" s="197">
        <f>U95-AV95</f>
        <v>-114.68970004336019</v>
      </c>
      <c r="V94" s="192"/>
      <c r="W94" s="193"/>
      <c r="X94" s="193"/>
      <c r="Y94" s="193"/>
      <c r="Z94" s="193"/>
      <c r="AA94" s="193"/>
      <c r="AB94" s="193"/>
      <c r="AC94" s="193"/>
      <c r="AD94" s="194"/>
      <c r="AE94" s="193"/>
      <c r="AF94" s="193"/>
      <c r="AG94" s="193"/>
      <c r="AH94" s="193"/>
      <c r="AI94" s="193"/>
      <c r="AJ94" s="193"/>
      <c r="AK94" s="193"/>
      <c r="AL94" s="193"/>
      <c r="AM94" s="193"/>
      <c r="AN94" s="148"/>
      <c r="AO94" s="152"/>
      <c r="AP94" s="152"/>
      <c r="AQ94" s="152"/>
      <c r="AR94" s="152"/>
      <c r="AS94" s="152"/>
      <c r="AT94" s="152"/>
      <c r="AU94" s="152"/>
      <c r="AV94" s="153"/>
      <c r="AW94" s="257">
        <v>-120.5</v>
      </c>
      <c r="AX94" s="264" t="s">
        <v>69</v>
      </c>
    </row>
    <row r="95" spans="1:50" s="94" customFormat="1" ht="13.15" x14ac:dyDescent="0.4">
      <c r="A95" s="217" t="s">
        <v>117</v>
      </c>
      <c r="B95" s="168" t="s">
        <v>7</v>
      </c>
      <c r="C95" s="172"/>
      <c r="D95" s="192"/>
      <c r="E95" s="193"/>
      <c r="F95" s="193"/>
      <c r="G95" s="193"/>
      <c r="H95" s="193"/>
      <c r="I95" s="193"/>
      <c r="J95" s="193"/>
      <c r="K95" s="193"/>
      <c r="L95" s="194"/>
      <c r="M95" s="192">
        <f t="shared" ref="M95:U95" si="74">M79</f>
        <v>-85.449700043360181</v>
      </c>
      <c r="N95" s="193">
        <f t="shared" si="74"/>
        <v>-116.48970004336019</v>
      </c>
      <c r="O95" s="193">
        <f t="shared" si="74"/>
        <v>-115.98970004336019</v>
      </c>
      <c r="P95" s="193">
        <f t="shared" si="74"/>
        <v>-115.48970004336019</v>
      </c>
      <c r="Q95" s="193">
        <f t="shared" si="74"/>
        <v>-114.98970004336019</v>
      </c>
      <c r="R95" s="193">
        <f t="shared" si="74"/>
        <v>-114.48970004336019</v>
      </c>
      <c r="S95" s="193">
        <f t="shared" si="74"/>
        <v>-113.98970004336019</v>
      </c>
      <c r="T95" s="193">
        <f t="shared" si="74"/>
        <v>-113.48970004336019</v>
      </c>
      <c r="U95" s="194">
        <f t="shared" si="74"/>
        <v>-112.98970004336019</v>
      </c>
      <c r="V95" s="192"/>
      <c r="W95" s="193"/>
      <c r="X95" s="193"/>
      <c r="Y95" s="193"/>
      <c r="Z95" s="193"/>
      <c r="AA95" s="193"/>
      <c r="AB95" s="193"/>
      <c r="AC95" s="193"/>
      <c r="AD95" s="194"/>
      <c r="AE95" s="193"/>
      <c r="AF95" s="193"/>
      <c r="AG95" s="193"/>
      <c r="AH95" s="193"/>
      <c r="AI95" s="193"/>
      <c r="AJ95" s="193"/>
      <c r="AK95" s="193"/>
      <c r="AL95" s="193"/>
      <c r="AM95" s="193"/>
      <c r="AN95" s="154">
        <f t="shared" ref="AN95:AV95" si="75">AN44</f>
        <v>1.7</v>
      </c>
      <c r="AO95" s="155">
        <f t="shared" si="75"/>
        <v>1.7</v>
      </c>
      <c r="AP95" s="155">
        <f t="shared" si="75"/>
        <v>1.7</v>
      </c>
      <c r="AQ95" s="155">
        <f t="shared" si="75"/>
        <v>1.7</v>
      </c>
      <c r="AR95" s="155">
        <f t="shared" si="75"/>
        <v>1.7</v>
      </c>
      <c r="AS95" s="155">
        <f t="shared" si="75"/>
        <v>1.7</v>
      </c>
      <c r="AT95" s="155">
        <f t="shared" si="75"/>
        <v>1.7</v>
      </c>
      <c r="AU95" s="155">
        <f t="shared" si="75"/>
        <v>1.7</v>
      </c>
      <c r="AV95" s="156">
        <f t="shared" si="75"/>
        <v>1.7</v>
      </c>
      <c r="AW95" s="258"/>
      <c r="AX95" s="266"/>
    </row>
    <row r="96" spans="1:50" s="94" customFormat="1" ht="13.15" x14ac:dyDescent="0.4">
      <c r="A96" s="216" t="s">
        <v>118</v>
      </c>
      <c r="B96" s="168" t="s">
        <v>7</v>
      </c>
      <c r="C96" s="172"/>
      <c r="D96" s="192"/>
      <c r="E96" s="193"/>
      <c r="F96" s="193"/>
      <c r="G96" s="193"/>
      <c r="H96" s="193"/>
      <c r="I96" s="193"/>
      <c r="J96" s="193"/>
      <c r="K96" s="193"/>
      <c r="L96" s="194"/>
      <c r="M96" s="192">
        <f t="shared" ref="M96:S96" si="76">M95+AN95</f>
        <v>-83.749700043360178</v>
      </c>
      <c r="N96" s="193">
        <f t="shared" si="76"/>
        <v>-114.78970004336018</v>
      </c>
      <c r="O96" s="193">
        <f t="shared" si="76"/>
        <v>-114.28970004336018</v>
      </c>
      <c r="P96" s="193">
        <f t="shared" si="76"/>
        <v>-113.78970004336018</v>
      </c>
      <c r="Q96" s="193">
        <f t="shared" si="76"/>
        <v>-113.28970004336018</v>
      </c>
      <c r="R96" s="193">
        <f t="shared" si="76"/>
        <v>-112.78970004336018</v>
      </c>
      <c r="S96" s="193">
        <f t="shared" si="76"/>
        <v>-112.28970004336018</v>
      </c>
      <c r="T96" s="193">
        <f>T95+AU95</f>
        <v>-111.78970004336018</v>
      </c>
      <c r="U96" s="194">
        <f>U95+AV95</f>
        <v>-111.28970004336018</v>
      </c>
      <c r="V96" s="192"/>
      <c r="W96" s="193"/>
      <c r="X96" s="193"/>
      <c r="Y96" s="193"/>
      <c r="Z96" s="193"/>
      <c r="AA96" s="193"/>
      <c r="AB96" s="193"/>
      <c r="AC96" s="193"/>
      <c r="AD96" s="194"/>
      <c r="AE96" s="193"/>
      <c r="AF96" s="193"/>
      <c r="AG96" s="193"/>
      <c r="AH96" s="193"/>
      <c r="AI96" s="193"/>
      <c r="AJ96" s="193"/>
      <c r="AK96" s="193"/>
      <c r="AL96" s="193"/>
      <c r="AM96" s="193"/>
      <c r="AN96" s="148"/>
      <c r="AO96" s="152"/>
      <c r="AP96" s="152"/>
      <c r="AQ96" s="152"/>
      <c r="AR96" s="152"/>
      <c r="AS96" s="152"/>
      <c r="AT96" s="152"/>
      <c r="AU96" s="152"/>
      <c r="AV96" s="153"/>
      <c r="AW96" s="258"/>
      <c r="AX96" s="266"/>
    </row>
    <row r="97" spans="1:50" s="94" customFormat="1" ht="13.15" x14ac:dyDescent="0.4">
      <c r="A97" s="137"/>
      <c r="B97" s="135"/>
      <c r="C97" s="134"/>
      <c r="D97" s="151"/>
      <c r="E97" s="129"/>
      <c r="F97" s="129"/>
      <c r="G97" s="129"/>
      <c r="H97" s="129"/>
      <c r="I97" s="129"/>
      <c r="J97" s="129"/>
      <c r="K97" s="129"/>
      <c r="L97" s="130"/>
      <c r="M97" s="151"/>
      <c r="N97" s="129"/>
      <c r="O97" s="129"/>
      <c r="P97" s="129"/>
      <c r="Q97" s="129"/>
      <c r="R97" s="129"/>
      <c r="S97" s="129"/>
      <c r="T97" s="129"/>
      <c r="U97" s="130"/>
      <c r="V97" s="151"/>
      <c r="W97" s="129"/>
      <c r="X97" s="129"/>
      <c r="Y97" s="129"/>
      <c r="Z97" s="129"/>
      <c r="AA97" s="129"/>
      <c r="AB97" s="129"/>
      <c r="AC97" s="129"/>
      <c r="AD97" s="130"/>
      <c r="AE97" s="129"/>
      <c r="AF97" s="129"/>
      <c r="AG97" s="129"/>
      <c r="AH97" s="129"/>
      <c r="AI97" s="129"/>
      <c r="AJ97" s="129"/>
      <c r="AK97" s="129"/>
      <c r="AL97" s="129"/>
      <c r="AM97" s="129"/>
      <c r="AN97" s="163"/>
      <c r="AO97" s="164"/>
      <c r="AP97" s="164"/>
      <c r="AQ97" s="164"/>
      <c r="AR97" s="164"/>
      <c r="AS97" s="164"/>
      <c r="AT97" s="164"/>
      <c r="AU97" s="164"/>
      <c r="AV97" s="165"/>
      <c r="AW97" s="261"/>
      <c r="AX97" s="267"/>
    </row>
    <row r="98" spans="1:50" s="94" customFormat="1" x14ac:dyDescent="0.35">
      <c r="A98" s="216" t="s">
        <v>119</v>
      </c>
      <c r="B98" s="168" t="s">
        <v>7</v>
      </c>
      <c r="C98" s="172"/>
      <c r="D98" s="192"/>
      <c r="E98" s="193"/>
      <c r="F98" s="193"/>
      <c r="G98" s="193"/>
      <c r="H98" s="193"/>
      <c r="I98" s="193"/>
      <c r="J98" s="193"/>
      <c r="K98" s="193"/>
      <c r="L98" s="194"/>
      <c r="M98" s="192"/>
      <c r="N98" s="193"/>
      <c r="O98" s="193"/>
      <c r="P98" s="193"/>
      <c r="Q98" s="193"/>
      <c r="R98" s="193"/>
      <c r="S98" s="193"/>
      <c r="T98" s="193"/>
      <c r="U98" s="194"/>
      <c r="V98" s="195">
        <f t="shared" ref="V98:AB98" si="77">V99-AN99</f>
        <v>-89.029700043360194</v>
      </c>
      <c r="W98" s="196">
        <f t="shared" si="77"/>
        <v>-118.18970004336019</v>
      </c>
      <c r="X98" s="196">
        <f t="shared" si="77"/>
        <v>-117.68970004336019</v>
      </c>
      <c r="Y98" s="196">
        <f t="shared" si="77"/>
        <v>-117.18970004336019</v>
      </c>
      <c r="Z98" s="196">
        <f t="shared" si="77"/>
        <v>-116.68970004336019</v>
      </c>
      <c r="AA98" s="196">
        <f t="shared" si="77"/>
        <v>-116.18970004336019</v>
      </c>
      <c r="AB98" s="196">
        <f t="shared" si="77"/>
        <v>-115.68970004336019</v>
      </c>
      <c r="AC98" s="196">
        <f>AC99-AU99</f>
        <v>-115.18970004336019</v>
      </c>
      <c r="AD98" s="197">
        <f>AD99-AV99</f>
        <v>-114.68970004336019</v>
      </c>
      <c r="AE98" s="193"/>
      <c r="AF98" s="193"/>
      <c r="AG98" s="193"/>
      <c r="AH98" s="193"/>
      <c r="AI98" s="193"/>
      <c r="AJ98" s="193"/>
      <c r="AK98" s="193"/>
      <c r="AL98" s="193"/>
      <c r="AM98" s="193"/>
      <c r="AN98" s="148"/>
      <c r="AO98" s="152"/>
      <c r="AP98" s="152"/>
      <c r="AQ98" s="152"/>
      <c r="AR98" s="152"/>
      <c r="AS98" s="152"/>
      <c r="AT98" s="152"/>
      <c r="AU98" s="152"/>
      <c r="AV98" s="153"/>
      <c r="AW98" s="257">
        <v>-120.5</v>
      </c>
      <c r="AX98" s="264" t="s">
        <v>69</v>
      </c>
    </row>
    <row r="99" spans="1:50" s="94" customFormat="1" ht="13.15" x14ac:dyDescent="0.4">
      <c r="A99" s="217" t="s">
        <v>120</v>
      </c>
      <c r="B99" s="168" t="s">
        <v>7</v>
      </c>
      <c r="C99" s="172"/>
      <c r="D99" s="192"/>
      <c r="E99" s="193"/>
      <c r="F99" s="193"/>
      <c r="G99" s="193"/>
      <c r="H99" s="193"/>
      <c r="I99" s="193"/>
      <c r="J99" s="193"/>
      <c r="K99" s="193"/>
      <c r="L99" s="194"/>
      <c r="M99" s="192"/>
      <c r="N99" s="193"/>
      <c r="O99" s="193"/>
      <c r="P99" s="193"/>
      <c r="Q99" s="193"/>
      <c r="R99" s="193"/>
      <c r="S99" s="193"/>
      <c r="T99" s="193"/>
      <c r="U99" s="194"/>
      <c r="V99" s="192">
        <f t="shared" ref="V99:AD99" si="78">V79</f>
        <v>-87.329700043360191</v>
      </c>
      <c r="W99" s="193">
        <f t="shared" si="78"/>
        <v>-116.48970004336019</v>
      </c>
      <c r="X99" s="193">
        <f t="shared" si="78"/>
        <v>-115.98970004336019</v>
      </c>
      <c r="Y99" s="193">
        <f t="shared" si="78"/>
        <v>-115.48970004336019</v>
      </c>
      <c r="Z99" s="193">
        <f t="shared" si="78"/>
        <v>-114.98970004336019</v>
      </c>
      <c r="AA99" s="193">
        <f t="shared" si="78"/>
        <v>-114.48970004336019</v>
      </c>
      <c r="AB99" s="193">
        <f t="shared" si="78"/>
        <v>-113.98970004336019</v>
      </c>
      <c r="AC99" s="193">
        <f t="shared" si="78"/>
        <v>-113.48970004336019</v>
      </c>
      <c r="AD99" s="194">
        <f t="shared" si="78"/>
        <v>-112.98970004336019</v>
      </c>
      <c r="AE99" s="193"/>
      <c r="AF99" s="193"/>
      <c r="AG99" s="193"/>
      <c r="AH99" s="193"/>
      <c r="AI99" s="193"/>
      <c r="AJ99" s="193"/>
      <c r="AK99" s="193"/>
      <c r="AL99" s="193"/>
      <c r="AM99" s="193"/>
      <c r="AN99" s="154">
        <f t="shared" ref="AN99:AV99" si="79">AN48</f>
        <v>1.7</v>
      </c>
      <c r="AO99" s="155">
        <f t="shared" si="79"/>
        <v>1.7</v>
      </c>
      <c r="AP99" s="155">
        <f t="shared" si="79"/>
        <v>1.7</v>
      </c>
      <c r="AQ99" s="155">
        <f t="shared" si="79"/>
        <v>1.7</v>
      </c>
      <c r="AR99" s="155">
        <f t="shared" si="79"/>
        <v>1.7</v>
      </c>
      <c r="AS99" s="155">
        <f t="shared" si="79"/>
        <v>1.7</v>
      </c>
      <c r="AT99" s="155">
        <f t="shared" si="79"/>
        <v>1.7</v>
      </c>
      <c r="AU99" s="155">
        <f t="shared" si="79"/>
        <v>1.7</v>
      </c>
      <c r="AV99" s="156">
        <f t="shared" si="79"/>
        <v>1.7</v>
      </c>
      <c r="AW99" s="258"/>
      <c r="AX99" s="267"/>
    </row>
    <row r="100" spans="1:50" s="94" customFormat="1" x14ac:dyDescent="0.35">
      <c r="A100" s="216" t="s">
        <v>121</v>
      </c>
      <c r="B100" s="168" t="s">
        <v>7</v>
      </c>
      <c r="C100" s="172"/>
      <c r="D100" s="192"/>
      <c r="E100" s="193"/>
      <c r="F100" s="193"/>
      <c r="G100" s="193"/>
      <c r="H100" s="193"/>
      <c r="I100" s="193"/>
      <c r="J100" s="193"/>
      <c r="K100" s="193"/>
      <c r="L100" s="194"/>
      <c r="M100" s="192"/>
      <c r="N100" s="193"/>
      <c r="O100" s="193"/>
      <c r="P100" s="193"/>
      <c r="Q100" s="193"/>
      <c r="R100" s="193"/>
      <c r="S100" s="193"/>
      <c r="T100" s="193"/>
      <c r="U100" s="194"/>
      <c r="V100" s="192">
        <f t="shared" ref="V100:AB100" si="80">V99+AN99</f>
        <v>-85.629700043360188</v>
      </c>
      <c r="W100" s="193">
        <f t="shared" si="80"/>
        <v>-114.78970004336018</v>
      </c>
      <c r="X100" s="193">
        <f t="shared" si="80"/>
        <v>-114.28970004336018</v>
      </c>
      <c r="Y100" s="193">
        <f t="shared" si="80"/>
        <v>-113.78970004336018</v>
      </c>
      <c r="Z100" s="193">
        <f t="shared" si="80"/>
        <v>-113.28970004336018</v>
      </c>
      <c r="AA100" s="193">
        <f t="shared" si="80"/>
        <v>-112.78970004336018</v>
      </c>
      <c r="AB100" s="193">
        <f t="shared" si="80"/>
        <v>-112.28970004336018</v>
      </c>
      <c r="AC100" s="193">
        <f>AC99+AU99</f>
        <v>-111.78970004336018</v>
      </c>
      <c r="AD100" s="194">
        <f>AD99+AV99</f>
        <v>-111.28970004336018</v>
      </c>
      <c r="AE100" s="193"/>
      <c r="AF100" s="193"/>
      <c r="AG100" s="193"/>
      <c r="AH100" s="193"/>
      <c r="AI100" s="193"/>
      <c r="AJ100" s="193"/>
      <c r="AK100" s="193"/>
      <c r="AL100" s="193"/>
      <c r="AM100" s="193"/>
      <c r="AN100" s="148"/>
      <c r="AO100" s="152"/>
      <c r="AP100" s="152"/>
      <c r="AQ100" s="152"/>
      <c r="AR100" s="152"/>
      <c r="AS100" s="152"/>
      <c r="AT100" s="152"/>
      <c r="AU100" s="152"/>
      <c r="AV100" s="153"/>
      <c r="AW100" s="259"/>
      <c r="AX100" s="267"/>
    </row>
    <row r="101" spans="1:50" s="94" customFormat="1" x14ac:dyDescent="0.35">
      <c r="A101" s="137"/>
      <c r="B101" s="199"/>
      <c r="C101" s="198"/>
      <c r="D101" s="2"/>
      <c r="E101" s="198"/>
      <c r="F101" s="198"/>
      <c r="G101" s="198"/>
      <c r="H101" s="198"/>
      <c r="I101" s="198"/>
      <c r="J101" s="198"/>
      <c r="K101" s="198"/>
      <c r="L101" s="199"/>
      <c r="M101" s="2"/>
      <c r="N101" s="198"/>
      <c r="O101" s="198"/>
      <c r="P101" s="198"/>
      <c r="Q101" s="198"/>
      <c r="R101" s="198"/>
      <c r="S101" s="198"/>
      <c r="T101" s="198"/>
      <c r="U101" s="199"/>
      <c r="V101" s="2"/>
      <c r="W101" s="198"/>
      <c r="X101" s="198"/>
      <c r="Y101" s="198"/>
      <c r="Z101" s="198"/>
      <c r="AA101" s="198"/>
      <c r="AB101" s="198"/>
      <c r="AC101" s="198"/>
      <c r="AD101" s="199"/>
      <c r="AE101" s="198"/>
      <c r="AF101" s="198"/>
      <c r="AG101" s="198"/>
      <c r="AH101" s="198"/>
      <c r="AI101" s="198"/>
      <c r="AJ101" s="198"/>
      <c r="AK101" s="198"/>
      <c r="AL101" s="198"/>
      <c r="AM101" s="198"/>
      <c r="AN101" s="2"/>
      <c r="AO101" s="198"/>
      <c r="AP101" s="198"/>
      <c r="AQ101" s="198"/>
      <c r="AR101" s="198"/>
      <c r="AS101" s="198"/>
      <c r="AT101" s="198"/>
      <c r="AU101" s="198"/>
      <c r="AV101" s="199"/>
      <c r="AW101" s="261"/>
      <c r="AX101" s="267"/>
    </row>
    <row r="102" spans="1:50" s="94" customFormat="1" x14ac:dyDescent="0.35">
      <c r="A102" s="216" t="s">
        <v>46</v>
      </c>
      <c r="B102" s="273" t="s">
        <v>83</v>
      </c>
      <c r="C102" s="172"/>
      <c r="D102" s="195">
        <f t="shared" ref="D102:J102" si="81">D103-AN103</f>
        <v>-56.08207853061478</v>
      </c>
      <c r="E102" s="196">
        <f t="shared" si="81"/>
        <v>-83.852781846891958</v>
      </c>
      <c r="F102" s="196">
        <f t="shared" si="81"/>
        <v>-83.352781846891958</v>
      </c>
      <c r="G102" s="196">
        <f t="shared" si="81"/>
        <v>-82.852781846891958</v>
      </c>
      <c r="H102" s="196">
        <f t="shared" si="81"/>
        <v>-82.352781846891958</v>
      </c>
      <c r="I102" s="196">
        <f t="shared" si="81"/>
        <v>-81.852781846891958</v>
      </c>
      <c r="J102" s="196">
        <f t="shared" si="81"/>
        <v>-81.352781846891958</v>
      </c>
      <c r="K102" s="196">
        <f>K103-AU103</f>
        <v>-80.852781846891958</v>
      </c>
      <c r="L102" s="197">
        <f>L103-AV103</f>
        <v>-80.352781846891958</v>
      </c>
      <c r="M102" s="147"/>
      <c r="N102" s="200"/>
      <c r="O102" s="200"/>
      <c r="P102" s="200"/>
      <c r="Q102" s="200"/>
      <c r="R102" s="200"/>
      <c r="S102" s="200"/>
      <c r="T102" s="200"/>
      <c r="U102" s="201"/>
      <c r="V102" s="147"/>
      <c r="W102" s="200"/>
      <c r="X102" s="200"/>
      <c r="Y102" s="200"/>
      <c r="Z102" s="200"/>
      <c r="AA102" s="200"/>
      <c r="AB102" s="200"/>
      <c r="AC102" s="200"/>
      <c r="AD102" s="201"/>
      <c r="AE102" s="200"/>
      <c r="AF102" s="200"/>
      <c r="AG102" s="200"/>
      <c r="AH102" s="200"/>
      <c r="AI102" s="200"/>
      <c r="AJ102" s="200"/>
      <c r="AK102" s="200"/>
      <c r="AL102" s="200"/>
      <c r="AM102" s="200"/>
      <c r="AN102" s="147"/>
      <c r="AO102" s="200"/>
      <c r="AP102" s="200"/>
      <c r="AQ102" s="200"/>
      <c r="AR102" s="200"/>
      <c r="AS102" s="200"/>
      <c r="AT102" s="200"/>
      <c r="AU102" s="200"/>
      <c r="AV102" s="201"/>
      <c r="AW102" s="257">
        <f>-114.5+10*LOG(D7*12)</f>
        <v>-86.632485778544378</v>
      </c>
      <c r="AX102" s="264" t="s">
        <v>142</v>
      </c>
    </row>
    <row r="103" spans="1:50" s="94" customFormat="1" ht="13.15" x14ac:dyDescent="0.4">
      <c r="A103" s="217" t="s">
        <v>45</v>
      </c>
      <c r="B103" s="273" t="s">
        <v>83</v>
      </c>
      <c r="C103" s="172"/>
      <c r="D103" s="192">
        <f t="shared" ref="D103:L103" si="82">D81</f>
        <v>-54.57146272219881</v>
      </c>
      <c r="E103" s="193">
        <f t="shared" si="82"/>
        <v>-82.34983736503267</v>
      </c>
      <c r="F103" s="193">
        <f t="shared" si="82"/>
        <v>-81.84983736503267</v>
      </c>
      <c r="G103" s="193">
        <f t="shared" si="82"/>
        <v>-81.34983736503267</v>
      </c>
      <c r="H103" s="193">
        <f t="shared" si="82"/>
        <v>-80.84983736503267</v>
      </c>
      <c r="I103" s="193">
        <f t="shared" si="82"/>
        <v>-80.34983736503267</v>
      </c>
      <c r="J103" s="193">
        <f t="shared" si="82"/>
        <v>-79.84983736503267</v>
      </c>
      <c r="K103" s="193">
        <f t="shared" si="82"/>
        <v>-79.34983736503267</v>
      </c>
      <c r="L103" s="194">
        <f t="shared" si="82"/>
        <v>-78.84983736503267</v>
      </c>
      <c r="M103" s="147"/>
      <c r="N103" s="200"/>
      <c r="O103" s="200"/>
      <c r="P103" s="200"/>
      <c r="Q103" s="200"/>
      <c r="R103" s="200"/>
      <c r="S103" s="200"/>
      <c r="T103" s="200"/>
      <c r="U103" s="201"/>
      <c r="V103" s="147"/>
      <c r="W103" s="200"/>
      <c r="X103" s="200"/>
      <c r="Y103" s="200"/>
      <c r="Z103" s="200"/>
      <c r="AA103" s="200"/>
      <c r="AB103" s="200"/>
      <c r="AC103" s="200"/>
      <c r="AD103" s="201"/>
      <c r="AE103" s="200"/>
      <c r="AF103" s="200"/>
      <c r="AG103" s="200"/>
      <c r="AH103" s="200"/>
      <c r="AI103" s="200"/>
      <c r="AJ103" s="200"/>
      <c r="AK103" s="200"/>
      <c r="AL103" s="200"/>
      <c r="AM103" s="200"/>
      <c r="AN103" s="154">
        <f t="shared" ref="AN103:AV103" si="83">AN52</f>
        <v>1.5106158084159673</v>
      </c>
      <c r="AO103" s="155">
        <f t="shared" si="83"/>
        <v>1.502944481859291</v>
      </c>
      <c r="AP103" s="155">
        <f t="shared" si="83"/>
        <v>1.502944481859291</v>
      </c>
      <c r="AQ103" s="155">
        <f t="shared" si="83"/>
        <v>1.502944481859291</v>
      </c>
      <c r="AR103" s="155">
        <f t="shared" si="83"/>
        <v>1.502944481859291</v>
      </c>
      <c r="AS103" s="155">
        <f t="shared" si="83"/>
        <v>1.502944481859291</v>
      </c>
      <c r="AT103" s="155">
        <f t="shared" si="83"/>
        <v>1.502944481859291</v>
      </c>
      <c r="AU103" s="155">
        <f t="shared" si="83"/>
        <v>1.502944481859291</v>
      </c>
      <c r="AV103" s="156">
        <f t="shared" si="83"/>
        <v>1.502944481859291</v>
      </c>
      <c r="AW103" s="258"/>
      <c r="AX103" s="267"/>
    </row>
    <row r="104" spans="1:50" s="94" customFormat="1" x14ac:dyDescent="0.35">
      <c r="A104" s="216" t="s">
        <v>77</v>
      </c>
      <c r="B104" s="273" t="s">
        <v>83</v>
      </c>
      <c r="C104" s="172"/>
      <c r="D104" s="195">
        <f t="shared" ref="D104:J104" si="84">D103+AN103</f>
        <v>-53.060846913782839</v>
      </c>
      <c r="E104" s="196">
        <f t="shared" si="84"/>
        <v>-80.846892883173382</v>
      </c>
      <c r="F104" s="196">
        <f t="shared" si="84"/>
        <v>-80.346892883173382</v>
      </c>
      <c r="G104" s="196">
        <f t="shared" si="84"/>
        <v>-79.846892883173382</v>
      </c>
      <c r="H104" s="196">
        <f t="shared" si="84"/>
        <v>-79.346892883173382</v>
      </c>
      <c r="I104" s="196">
        <f t="shared" si="84"/>
        <v>-78.846892883173382</v>
      </c>
      <c r="J104" s="196">
        <f t="shared" si="84"/>
        <v>-78.346892883173382</v>
      </c>
      <c r="K104" s="196">
        <f>K103+AT103</f>
        <v>-77.846892883173382</v>
      </c>
      <c r="L104" s="197">
        <f>L103+AU103</f>
        <v>-77.346892883173382</v>
      </c>
      <c r="M104" s="147"/>
      <c r="N104" s="200"/>
      <c r="O104" s="200"/>
      <c r="P104" s="200"/>
      <c r="Q104" s="200"/>
      <c r="R104" s="200"/>
      <c r="S104" s="200"/>
      <c r="T104" s="200"/>
      <c r="U104" s="201"/>
      <c r="V104" s="147"/>
      <c r="W104" s="200"/>
      <c r="X104" s="200"/>
      <c r="Y104" s="200"/>
      <c r="Z104" s="200"/>
      <c r="AA104" s="200"/>
      <c r="AB104" s="200"/>
      <c r="AC104" s="200"/>
      <c r="AD104" s="201"/>
      <c r="AE104" s="200"/>
      <c r="AF104" s="200"/>
      <c r="AG104" s="200"/>
      <c r="AH104" s="200"/>
      <c r="AI104" s="200"/>
      <c r="AJ104" s="200"/>
      <c r="AK104" s="200"/>
      <c r="AL104" s="200"/>
      <c r="AM104" s="200"/>
      <c r="AN104" s="147"/>
      <c r="AO104" s="200"/>
      <c r="AP104" s="200"/>
      <c r="AQ104" s="200"/>
      <c r="AR104" s="200"/>
      <c r="AS104" s="200"/>
      <c r="AT104" s="200"/>
      <c r="AU104" s="200"/>
      <c r="AV104" s="201"/>
      <c r="AW104" s="257">
        <v>-50</v>
      </c>
      <c r="AX104" s="264" t="s">
        <v>109</v>
      </c>
    </row>
    <row r="105" spans="1:50" s="94" customFormat="1" x14ac:dyDescent="0.35">
      <c r="A105" s="137"/>
      <c r="B105" s="135"/>
      <c r="C105" s="134"/>
      <c r="D105" s="151"/>
      <c r="E105" s="129"/>
      <c r="F105" s="129"/>
      <c r="G105" s="129"/>
      <c r="H105" s="129"/>
      <c r="I105" s="129"/>
      <c r="J105" s="129"/>
      <c r="K105" s="129"/>
      <c r="L105" s="130"/>
      <c r="M105" s="137"/>
      <c r="N105" s="203"/>
      <c r="O105" s="203"/>
      <c r="P105" s="203"/>
      <c r="Q105" s="203"/>
      <c r="R105" s="203"/>
      <c r="S105" s="203"/>
      <c r="T105" s="203"/>
      <c r="U105" s="204"/>
      <c r="V105" s="137"/>
      <c r="W105" s="203"/>
      <c r="X105" s="203"/>
      <c r="Y105" s="203"/>
      <c r="Z105" s="203"/>
      <c r="AA105" s="203"/>
      <c r="AB105" s="203"/>
      <c r="AC105" s="203"/>
      <c r="AD105" s="204"/>
      <c r="AE105" s="203"/>
      <c r="AF105" s="203"/>
      <c r="AG105" s="203"/>
      <c r="AH105" s="203"/>
      <c r="AI105" s="203"/>
      <c r="AJ105" s="203"/>
      <c r="AK105" s="203"/>
      <c r="AL105" s="203"/>
      <c r="AM105" s="203"/>
      <c r="AN105" s="137"/>
      <c r="AO105" s="203"/>
      <c r="AP105" s="203"/>
      <c r="AQ105" s="203"/>
      <c r="AR105" s="203"/>
      <c r="AS105" s="203"/>
      <c r="AT105" s="203"/>
      <c r="AU105" s="203"/>
      <c r="AV105" s="204"/>
      <c r="AW105" s="261"/>
      <c r="AX105" s="267"/>
    </row>
    <row r="106" spans="1:50" s="94" customFormat="1" x14ac:dyDescent="0.35">
      <c r="A106" s="216" t="s">
        <v>94</v>
      </c>
      <c r="B106" s="273" t="s">
        <v>7</v>
      </c>
      <c r="C106" s="172"/>
      <c r="D106" s="147"/>
      <c r="E106" s="200"/>
      <c r="F106" s="200"/>
      <c r="G106" s="200"/>
      <c r="H106" s="200"/>
      <c r="I106" s="200"/>
      <c r="J106" s="200"/>
      <c r="K106" s="200"/>
      <c r="L106" s="201"/>
      <c r="M106" s="147"/>
      <c r="N106" s="200"/>
      <c r="O106" s="200"/>
      <c r="P106" s="200"/>
      <c r="Q106" s="200"/>
      <c r="R106" s="200"/>
      <c r="S106" s="200"/>
      <c r="T106" s="200"/>
      <c r="U106" s="201"/>
      <c r="V106" s="196">
        <f t="shared" ref="V106:AB106" si="85">V107-AN107</f>
        <v>-4.0899439055320306</v>
      </c>
      <c r="W106" s="196">
        <f t="shared" si="85"/>
        <v>-5.7196147641840218</v>
      </c>
      <c r="X106" s="196">
        <f t="shared" si="85"/>
        <v>-5.7196147641840334</v>
      </c>
      <c r="Y106" s="196">
        <f t="shared" si="85"/>
        <v>-5.7196147641840218</v>
      </c>
      <c r="Z106" s="196">
        <f t="shared" si="85"/>
        <v>-5.7196147641840431</v>
      </c>
      <c r="AA106" s="196">
        <f t="shared" si="85"/>
        <v>-5.7196147641840218</v>
      </c>
      <c r="AB106" s="196">
        <f t="shared" si="85"/>
        <v>-5.7196147641840334</v>
      </c>
      <c r="AC106" s="196">
        <f>AC107-AU107</f>
        <v>-5.7196147641840236</v>
      </c>
      <c r="AD106" s="197">
        <f>AD107-AV107</f>
        <v>-5.7196147641840334</v>
      </c>
      <c r="AE106" s="276"/>
      <c r="AF106" s="276"/>
      <c r="AG106" s="276"/>
      <c r="AH106" s="276"/>
      <c r="AI106" s="276"/>
      <c r="AJ106" s="276"/>
      <c r="AK106" s="276"/>
      <c r="AL106" s="276"/>
      <c r="AM106" s="276"/>
      <c r="AN106" s="147"/>
      <c r="AO106" s="200"/>
      <c r="AP106" s="200"/>
      <c r="AQ106" s="200"/>
      <c r="AR106" s="200"/>
      <c r="AS106" s="200"/>
      <c r="AT106" s="200"/>
      <c r="AU106" s="200"/>
      <c r="AV106" s="201"/>
      <c r="AW106" s="257">
        <v>-43</v>
      </c>
      <c r="AX106" s="264" t="s">
        <v>101</v>
      </c>
    </row>
    <row r="107" spans="1:50" s="94" customFormat="1" ht="13.15" x14ac:dyDescent="0.4">
      <c r="A107" s="217" t="s">
        <v>95</v>
      </c>
      <c r="B107" s="273" t="s">
        <v>7</v>
      </c>
      <c r="C107" s="172"/>
      <c r="D107" s="147"/>
      <c r="E107" s="200"/>
      <c r="F107" s="200"/>
      <c r="G107" s="200"/>
      <c r="H107" s="200"/>
      <c r="I107" s="200"/>
      <c r="J107" s="200"/>
      <c r="K107" s="200"/>
      <c r="L107" s="201"/>
      <c r="M107" s="147"/>
      <c r="N107" s="200"/>
      <c r="O107" s="200"/>
      <c r="P107" s="200"/>
      <c r="Q107" s="200"/>
      <c r="R107" s="200"/>
      <c r="S107" s="200"/>
      <c r="T107" s="200"/>
      <c r="U107" s="201"/>
      <c r="V107" s="192">
        <f>V80</f>
        <v>-3.1883547171509878</v>
      </c>
      <c r="W107" s="193">
        <f t="shared" ref="W107:AD107" si="86">W80</f>
        <v>-5.103735558537462</v>
      </c>
      <c r="X107" s="193">
        <f t="shared" si="86"/>
        <v>-5.1037355585374735</v>
      </c>
      <c r="Y107" s="193">
        <f t="shared" si="86"/>
        <v>-5.103735558537462</v>
      </c>
      <c r="Z107" s="193">
        <f t="shared" si="86"/>
        <v>-5.1037355585374833</v>
      </c>
      <c r="AA107" s="193">
        <f t="shared" si="86"/>
        <v>-5.103735558537462</v>
      </c>
      <c r="AB107" s="193">
        <f t="shared" si="86"/>
        <v>-5.1037355585374735</v>
      </c>
      <c r="AC107" s="193">
        <f t="shared" si="86"/>
        <v>-5.1037355585374637</v>
      </c>
      <c r="AD107" s="194">
        <f t="shared" si="86"/>
        <v>-5.1037355585374735</v>
      </c>
      <c r="AE107" s="277"/>
      <c r="AF107" s="277"/>
      <c r="AG107" s="277"/>
      <c r="AH107" s="277"/>
      <c r="AI107" s="277"/>
      <c r="AJ107" s="277"/>
      <c r="AK107" s="277"/>
      <c r="AL107" s="277"/>
      <c r="AM107" s="277"/>
      <c r="AN107" s="154">
        <f t="shared" ref="AN107:AV107" si="87">AN56</f>
        <v>0.90158918838104263</v>
      </c>
      <c r="AO107" s="155">
        <f t="shared" si="87"/>
        <v>0.61587920564655974</v>
      </c>
      <c r="AP107" s="155">
        <f t="shared" si="87"/>
        <v>0.61587920564655974</v>
      </c>
      <c r="AQ107" s="155">
        <f t="shared" si="87"/>
        <v>0.61587920564655996</v>
      </c>
      <c r="AR107" s="155">
        <f t="shared" si="87"/>
        <v>0.61587920564655996</v>
      </c>
      <c r="AS107" s="155">
        <f t="shared" si="87"/>
        <v>0.61587920564655996</v>
      </c>
      <c r="AT107" s="155">
        <f t="shared" si="87"/>
        <v>0.61587920564655996</v>
      </c>
      <c r="AU107" s="155">
        <f t="shared" si="87"/>
        <v>0.61587920564655974</v>
      </c>
      <c r="AV107" s="156">
        <f t="shared" si="87"/>
        <v>0.61587920564656007</v>
      </c>
      <c r="AW107" s="263"/>
      <c r="AX107" s="267"/>
    </row>
    <row r="108" spans="1:50" s="94" customFormat="1" x14ac:dyDescent="0.35">
      <c r="A108" s="216" t="s">
        <v>96</v>
      </c>
      <c r="B108" s="273" t="s">
        <v>7</v>
      </c>
      <c r="C108" s="172"/>
      <c r="D108" s="147"/>
      <c r="E108" s="200"/>
      <c r="F108" s="200"/>
      <c r="G108" s="200"/>
      <c r="H108" s="200"/>
      <c r="I108" s="200"/>
      <c r="J108" s="200"/>
      <c r="K108" s="200"/>
      <c r="L108" s="201"/>
      <c r="M108" s="147"/>
      <c r="N108" s="200"/>
      <c r="O108" s="200"/>
      <c r="P108" s="200"/>
      <c r="Q108" s="200"/>
      <c r="R108" s="200"/>
      <c r="S108" s="200"/>
      <c r="T108" s="200"/>
      <c r="U108" s="201"/>
      <c r="V108" s="196">
        <f t="shared" ref="V108:AB108" si="88">V107+AN107</f>
        <v>-2.2867655287699451</v>
      </c>
      <c r="W108" s="196">
        <f t="shared" si="88"/>
        <v>-4.4878563528909021</v>
      </c>
      <c r="X108" s="196">
        <f t="shared" si="88"/>
        <v>-4.4878563528909137</v>
      </c>
      <c r="Y108" s="196">
        <f t="shared" si="88"/>
        <v>-4.4878563528909021</v>
      </c>
      <c r="Z108" s="196">
        <f t="shared" si="88"/>
        <v>-4.4878563528909234</v>
      </c>
      <c r="AA108" s="196">
        <f t="shared" si="88"/>
        <v>-4.4878563528909021</v>
      </c>
      <c r="AB108" s="196">
        <f t="shared" si="88"/>
        <v>-4.4878563528909137</v>
      </c>
      <c r="AC108" s="196">
        <f>AC107+AU107</f>
        <v>-4.4878563528909039</v>
      </c>
      <c r="AD108" s="197">
        <f>AD107+AV107</f>
        <v>-4.4878563528909137</v>
      </c>
      <c r="AE108" s="276"/>
      <c r="AF108" s="276"/>
      <c r="AG108" s="276"/>
      <c r="AH108" s="276"/>
      <c r="AI108" s="276"/>
      <c r="AJ108" s="276"/>
      <c r="AK108" s="276"/>
      <c r="AL108" s="276"/>
      <c r="AM108" s="276"/>
      <c r="AN108" s="147"/>
      <c r="AO108" s="200"/>
      <c r="AP108" s="200"/>
      <c r="AQ108" s="200"/>
      <c r="AR108" s="200"/>
      <c r="AS108" s="200"/>
      <c r="AT108" s="200"/>
      <c r="AU108" s="200"/>
      <c r="AV108" s="201"/>
      <c r="AW108" s="257">
        <v>20</v>
      </c>
      <c r="AX108" s="268"/>
    </row>
    <row r="109" spans="1:50" s="94" customFormat="1" x14ac:dyDescent="0.35">
      <c r="A109" s="137"/>
      <c r="B109" s="135"/>
      <c r="C109" s="134"/>
      <c r="D109" s="151"/>
      <c r="E109" s="129"/>
      <c r="F109" s="129"/>
      <c r="G109" s="129"/>
      <c r="H109" s="129"/>
      <c r="I109" s="129"/>
      <c r="J109" s="129"/>
      <c r="K109" s="129"/>
      <c r="L109" s="130"/>
      <c r="M109" s="137"/>
      <c r="N109" s="203"/>
      <c r="O109" s="203"/>
      <c r="P109" s="203"/>
      <c r="Q109" s="203"/>
      <c r="R109" s="203"/>
      <c r="S109" s="203"/>
      <c r="T109" s="203"/>
      <c r="U109" s="204"/>
      <c r="V109" s="137"/>
      <c r="W109" s="203"/>
      <c r="X109" s="203"/>
      <c r="Y109" s="203"/>
      <c r="Z109" s="203"/>
      <c r="AA109" s="203"/>
      <c r="AB109" s="203"/>
      <c r="AC109" s="203"/>
      <c r="AD109" s="204"/>
      <c r="AE109" s="203"/>
      <c r="AF109" s="203"/>
      <c r="AG109" s="203"/>
      <c r="AH109" s="203"/>
      <c r="AI109" s="203"/>
      <c r="AJ109" s="203"/>
      <c r="AK109" s="203"/>
      <c r="AL109" s="203"/>
      <c r="AM109" s="203"/>
      <c r="AN109" s="137"/>
      <c r="AO109" s="203"/>
      <c r="AP109" s="203"/>
      <c r="AQ109" s="203"/>
      <c r="AR109" s="203"/>
      <c r="AS109" s="203"/>
      <c r="AT109" s="203"/>
      <c r="AU109" s="203"/>
      <c r="AV109" s="204"/>
      <c r="AW109" s="261"/>
      <c r="AX109" s="267"/>
    </row>
    <row r="110" spans="1:50" s="94" customFormat="1" x14ac:dyDescent="0.35">
      <c r="A110" s="216" t="s">
        <v>97</v>
      </c>
      <c r="B110" s="273" t="s">
        <v>7</v>
      </c>
      <c r="C110" s="172"/>
      <c r="D110" s="147"/>
      <c r="E110" s="200"/>
      <c r="F110" s="200"/>
      <c r="G110" s="200"/>
      <c r="H110" s="200"/>
      <c r="I110" s="200"/>
      <c r="J110" s="200"/>
      <c r="K110" s="200"/>
      <c r="L110" s="201"/>
      <c r="M110" s="147"/>
      <c r="N110" s="200"/>
      <c r="O110" s="200"/>
      <c r="P110" s="200"/>
      <c r="Q110" s="200"/>
      <c r="R110" s="200"/>
      <c r="S110" s="200"/>
      <c r="T110" s="200"/>
      <c r="U110" s="201"/>
      <c r="V110" s="192">
        <f t="shared" ref="V110:AB110" si="89">V111-AN111</f>
        <v>-7.5899439055320306</v>
      </c>
      <c r="W110" s="193">
        <f t="shared" si="89"/>
        <v>-9.2196147641840227</v>
      </c>
      <c r="X110" s="193">
        <f t="shared" si="89"/>
        <v>-9.2196147641840334</v>
      </c>
      <c r="Y110" s="193">
        <f t="shared" si="89"/>
        <v>-9.2196147641840227</v>
      </c>
      <c r="Z110" s="193">
        <f t="shared" si="89"/>
        <v>-9.219614764184044</v>
      </c>
      <c r="AA110" s="193">
        <f t="shared" si="89"/>
        <v>-9.2196147641840227</v>
      </c>
      <c r="AB110" s="193">
        <f t="shared" si="89"/>
        <v>-9.2196147641840334</v>
      </c>
      <c r="AC110" s="193">
        <f>AC111-AU111</f>
        <v>-9.2196147641840227</v>
      </c>
      <c r="AD110" s="194">
        <f>AD111-AV111</f>
        <v>-9.2196147641840334</v>
      </c>
      <c r="AE110" s="205">
        <f>IF(V110&lt;-23,0,47+2*CEILING(V110,-0.5))</f>
        <v>31</v>
      </c>
      <c r="AF110" s="205">
        <f t="shared" ref="AF110:AM110" si="90">IF(W110&lt;-23,0,47+2*CEILING(W110,-0.5))</f>
        <v>28</v>
      </c>
      <c r="AG110" s="205">
        <f t="shared" si="90"/>
        <v>28</v>
      </c>
      <c r="AH110" s="205">
        <f t="shared" si="90"/>
        <v>28</v>
      </c>
      <c r="AI110" s="205">
        <f t="shared" si="90"/>
        <v>28</v>
      </c>
      <c r="AJ110" s="205">
        <f t="shared" si="90"/>
        <v>28</v>
      </c>
      <c r="AK110" s="205">
        <f t="shared" si="90"/>
        <v>28</v>
      </c>
      <c r="AL110" s="205">
        <f t="shared" si="90"/>
        <v>28</v>
      </c>
      <c r="AM110" s="205">
        <f t="shared" si="90"/>
        <v>28</v>
      </c>
      <c r="AN110" s="147"/>
      <c r="AO110" s="200"/>
      <c r="AP110" s="200"/>
      <c r="AQ110" s="200"/>
      <c r="AR110" s="200"/>
      <c r="AS110" s="200"/>
      <c r="AT110" s="200"/>
      <c r="AU110" s="200"/>
      <c r="AV110" s="201"/>
      <c r="AW110" s="262"/>
      <c r="AX110" s="268" t="s">
        <v>68</v>
      </c>
    </row>
    <row r="111" spans="1:50" s="94" customFormat="1" ht="13.15" x14ac:dyDescent="0.4">
      <c r="A111" s="217" t="s">
        <v>98</v>
      </c>
      <c r="B111" s="273" t="s">
        <v>7</v>
      </c>
      <c r="C111" s="172"/>
      <c r="D111" s="147"/>
      <c r="E111" s="200"/>
      <c r="F111" s="200"/>
      <c r="G111" s="200"/>
      <c r="H111" s="200"/>
      <c r="I111" s="200"/>
      <c r="J111" s="200"/>
      <c r="K111" s="200"/>
      <c r="L111" s="201"/>
      <c r="M111" s="147"/>
      <c r="N111" s="200"/>
      <c r="O111" s="200"/>
      <c r="P111" s="200"/>
      <c r="Q111" s="200"/>
      <c r="R111" s="200"/>
      <c r="S111" s="200"/>
      <c r="T111" s="200"/>
      <c r="U111" s="201"/>
      <c r="V111" s="192">
        <f>V80</f>
        <v>-3.1883547171509878</v>
      </c>
      <c r="W111" s="193">
        <f t="shared" ref="W111:AD111" si="91">W80</f>
        <v>-5.103735558537462</v>
      </c>
      <c r="X111" s="193">
        <f t="shared" si="91"/>
        <v>-5.1037355585374735</v>
      </c>
      <c r="Y111" s="193">
        <f t="shared" si="91"/>
        <v>-5.103735558537462</v>
      </c>
      <c r="Z111" s="193">
        <f t="shared" si="91"/>
        <v>-5.1037355585374833</v>
      </c>
      <c r="AA111" s="193">
        <f t="shared" si="91"/>
        <v>-5.103735558537462</v>
      </c>
      <c r="AB111" s="193">
        <f t="shared" si="91"/>
        <v>-5.1037355585374735</v>
      </c>
      <c r="AC111" s="193">
        <f t="shared" si="91"/>
        <v>-5.1037355585374637</v>
      </c>
      <c r="AD111" s="194">
        <f t="shared" si="91"/>
        <v>-5.1037355585374735</v>
      </c>
      <c r="AE111" s="206"/>
      <c r="AF111" s="206"/>
      <c r="AG111" s="206"/>
      <c r="AH111" s="206"/>
      <c r="AI111" s="206"/>
      <c r="AJ111" s="206"/>
      <c r="AK111" s="206"/>
      <c r="AL111" s="206"/>
      <c r="AM111" s="206"/>
      <c r="AN111" s="154">
        <f t="shared" ref="AN111:AV111" si="92">AN60</f>
        <v>4.4015891883810427</v>
      </c>
      <c r="AO111" s="155">
        <f t="shared" si="92"/>
        <v>4.1158792056465598</v>
      </c>
      <c r="AP111" s="155">
        <f t="shared" si="92"/>
        <v>4.1158792056465598</v>
      </c>
      <c r="AQ111" s="155">
        <f t="shared" si="92"/>
        <v>4.1158792056465598</v>
      </c>
      <c r="AR111" s="155">
        <f t="shared" si="92"/>
        <v>4.1158792056465598</v>
      </c>
      <c r="AS111" s="155">
        <f t="shared" si="92"/>
        <v>4.1158792056465598</v>
      </c>
      <c r="AT111" s="155">
        <f t="shared" si="92"/>
        <v>4.1158792056465598</v>
      </c>
      <c r="AU111" s="155">
        <f t="shared" si="92"/>
        <v>4.1158792056465598</v>
      </c>
      <c r="AV111" s="156">
        <f t="shared" si="92"/>
        <v>4.1158792056465598</v>
      </c>
      <c r="AW111" s="263"/>
      <c r="AX111" s="267"/>
    </row>
    <row r="112" spans="1:50" s="94" customFormat="1" x14ac:dyDescent="0.35">
      <c r="A112" s="216" t="s">
        <v>99</v>
      </c>
      <c r="B112" s="273" t="s">
        <v>7</v>
      </c>
      <c r="C112" s="172"/>
      <c r="D112" s="147"/>
      <c r="E112" s="200"/>
      <c r="F112" s="200"/>
      <c r="G112" s="200"/>
      <c r="H112" s="200"/>
      <c r="I112" s="200"/>
      <c r="J112" s="200"/>
      <c r="K112" s="200"/>
      <c r="L112" s="201"/>
      <c r="M112" s="147"/>
      <c r="N112" s="200"/>
      <c r="O112" s="200"/>
      <c r="P112" s="200"/>
      <c r="Q112" s="200"/>
      <c r="R112" s="200"/>
      <c r="S112" s="200"/>
      <c r="T112" s="200"/>
      <c r="U112" s="201"/>
      <c r="V112" s="192">
        <f t="shared" ref="V112:AB112" si="93">V111+AN111</f>
        <v>1.2132344712300549</v>
      </c>
      <c r="W112" s="193">
        <f t="shared" si="93"/>
        <v>-0.98785635289090212</v>
      </c>
      <c r="X112" s="193">
        <f t="shared" si="93"/>
        <v>-0.98785635289091367</v>
      </c>
      <c r="Y112" s="193">
        <f t="shared" si="93"/>
        <v>-0.98785635289090212</v>
      </c>
      <c r="Z112" s="193">
        <f t="shared" si="93"/>
        <v>-0.98785635289092344</v>
      </c>
      <c r="AA112" s="193">
        <f t="shared" si="93"/>
        <v>-0.98785635289090212</v>
      </c>
      <c r="AB112" s="193">
        <f t="shared" si="93"/>
        <v>-0.98785635289091367</v>
      </c>
      <c r="AC112" s="193">
        <f>AC111+AU111</f>
        <v>-0.9878563528909039</v>
      </c>
      <c r="AD112" s="194">
        <f>AD111+AV111</f>
        <v>-0.98785635289091367</v>
      </c>
      <c r="AE112" s="205">
        <f>IF(V112&lt;-23,0,IF(V112&lt;0,47+2*CEILING(V112,-0.5),47+2*FLOOR(V112,0.5)))</f>
        <v>49</v>
      </c>
      <c r="AF112" s="205">
        <f t="shared" ref="AF112:AM112" si="94">IF(W112&lt;-23,0,IF(W112&lt;0,47+2*CEILING(W112,-0.5),47+2*FLOOR(W112,0.5)))</f>
        <v>45</v>
      </c>
      <c r="AG112" s="205">
        <f t="shared" si="94"/>
        <v>45</v>
      </c>
      <c r="AH112" s="205">
        <f t="shared" si="94"/>
        <v>45</v>
      </c>
      <c r="AI112" s="205">
        <f t="shared" si="94"/>
        <v>45</v>
      </c>
      <c r="AJ112" s="205">
        <f t="shared" si="94"/>
        <v>45</v>
      </c>
      <c r="AK112" s="205">
        <f t="shared" si="94"/>
        <v>45</v>
      </c>
      <c r="AL112" s="205">
        <f t="shared" si="94"/>
        <v>45</v>
      </c>
      <c r="AM112" s="205">
        <f t="shared" si="94"/>
        <v>45</v>
      </c>
      <c r="AN112" s="147"/>
      <c r="AO112" s="200"/>
      <c r="AP112" s="200"/>
      <c r="AQ112" s="200"/>
      <c r="AR112" s="200"/>
      <c r="AS112" s="200"/>
      <c r="AT112" s="200"/>
      <c r="AU112" s="200"/>
      <c r="AV112" s="201"/>
      <c r="AW112" s="262"/>
      <c r="AX112" s="268" t="s">
        <v>68</v>
      </c>
    </row>
    <row r="113" spans="1:50" s="94" customFormat="1" x14ac:dyDescent="0.35">
      <c r="A113" s="137"/>
      <c r="B113" s="135"/>
      <c r="C113" s="134"/>
      <c r="D113" s="137"/>
      <c r="E113" s="203"/>
      <c r="F113" s="203"/>
      <c r="G113" s="203"/>
      <c r="H113" s="203"/>
      <c r="I113" s="203"/>
      <c r="J113" s="203"/>
      <c r="K113" s="203"/>
      <c r="L113" s="204"/>
      <c r="M113" s="137"/>
      <c r="N113" s="203"/>
      <c r="O113" s="203"/>
      <c r="P113" s="203"/>
      <c r="Q113" s="203"/>
      <c r="R113" s="203"/>
      <c r="S113" s="203"/>
      <c r="T113" s="203"/>
      <c r="U113" s="204"/>
      <c r="V113" s="151"/>
      <c r="W113" s="129"/>
      <c r="X113" s="129"/>
      <c r="Y113" s="129"/>
      <c r="Z113" s="129"/>
      <c r="AA113" s="129"/>
      <c r="AB113" s="129"/>
      <c r="AC113" s="129"/>
      <c r="AD113" s="130"/>
      <c r="AE113" s="16" t="s">
        <v>102</v>
      </c>
      <c r="AF113" s="207"/>
      <c r="AG113" s="207"/>
      <c r="AH113" s="207"/>
      <c r="AI113" s="207"/>
      <c r="AJ113" s="207"/>
      <c r="AK113" s="207"/>
      <c r="AL113" s="207"/>
      <c r="AM113" s="207"/>
      <c r="AN113" s="137"/>
      <c r="AO113" s="203"/>
      <c r="AP113" s="203"/>
      <c r="AQ113" s="203"/>
      <c r="AR113" s="203"/>
      <c r="AS113" s="203"/>
      <c r="AT113" s="203"/>
      <c r="AU113" s="203"/>
      <c r="AV113" s="204"/>
      <c r="AW113" s="204"/>
      <c r="AX113" s="202"/>
    </row>
    <row r="114" spans="1:50" ht="13.5" thickBot="1" x14ac:dyDescent="0.45">
      <c r="A114" s="38" t="s">
        <v>28</v>
      </c>
      <c r="B114" s="68"/>
      <c r="C114" s="39"/>
      <c r="D114" s="38"/>
      <c r="E114" s="39"/>
      <c r="F114" s="39"/>
      <c r="G114" s="39"/>
      <c r="H114" s="39"/>
      <c r="I114" s="39"/>
      <c r="J114" s="39"/>
      <c r="K114" s="39"/>
      <c r="L114" s="68"/>
      <c r="M114" s="65"/>
      <c r="N114" s="37"/>
      <c r="O114" s="37"/>
      <c r="P114" s="37"/>
      <c r="Q114" s="37"/>
      <c r="R114" s="37"/>
      <c r="S114" s="37"/>
      <c r="T114" s="37"/>
      <c r="U114" s="66"/>
      <c r="V114" s="65"/>
      <c r="W114" s="37"/>
      <c r="X114" s="37"/>
      <c r="Y114" s="37"/>
      <c r="Z114" s="37"/>
      <c r="AA114" s="37"/>
      <c r="AB114" s="37"/>
      <c r="AC114" s="84"/>
      <c r="AD114" s="67"/>
      <c r="AE114" s="84"/>
      <c r="AF114" s="84"/>
      <c r="AG114" s="84"/>
      <c r="AH114" s="84"/>
      <c r="AI114" s="84"/>
      <c r="AJ114" s="84"/>
      <c r="AK114" s="84"/>
      <c r="AL114" s="84"/>
      <c r="AM114" s="84"/>
      <c r="AN114" s="65"/>
      <c r="AO114" s="37"/>
      <c r="AP114" s="37"/>
      <c r="AQ114" s="37"/>
      <c r="AR114" s="37"/>
      <c r="AS114" s="37"/>
      <c r="AT114" s="37"/>
      <c r="AU114" s="37"/>
      <c r="AV114" s="66"/>
      <c r="AW114" s="66"/>
      <c r="AX114" s="26" t="s">
        <v>29</v>
      </c>
    </row>
    <row r="123" spans="1:50" x14ac:dyDescent="0.35">
      <c r="AX123" s="21" t="s">
        <v>48</v>
      </c>
    </row>
  </sheetData>
  <mergeCells count="46">
    <mergeCell ref="D2:L2"/>
    <mergeCell ref="M2:U2"/>
    <mergeCell ref="V2:AD2"/>
    <mergeCell ref="E3:L3"/>
    <mergeCell ref="N3:U3"/>
    <mergeCell ref="W3:AD3"/>
    <mergeCell ref="D15:L15"/>
    <mergeCell ref="M15:U15"/>
    <mergeCell ref="V15:AD15"/>
    <mergeCell ref="E16:L16"/>
    <mergeCell ref="N16:U16"/>
    <mergeCell ref="W16:AD16"/>
    <mergeCell ref="D24:L24"/>
    <mergeCell ref="M24:U24"/>
    <mergeCell ref="V24:AD24"/>
    <mergeCell ref="AE24:AM24"/>
    <mergeCell ref="E25:L25"/>
    <mergeCell ref="N25:U25"/>
    <mergeCell ref="W25:AD25"/>
    <mergeCell ref="AF25:AM25"/>
    <mergeCell ref="E34:L34"/>
    <mergeCell ref="N34:U34"/>
    <mergeCell ref="W34:AD34"/>
    <mergeCell ref="AF34:AM34"/>
    <mergeCell ref="AO34:AV34"/>
    <mergeCell ref="D33:L33"/>
    <mergeCell ref="M33:U33"/>
    <mergeCell ref="V33:AD33"/>
    <mergeCell ref="AE33:AM33"/>
    <mergeCell ref="AN33:AV33"/>
    <mergeCell ref="D69:L69"/>
    <mergeCell ref="M69:U69"/>
    <mergeCell ref="V69:AD69"/>
    <mergeCell ref="E70:L70"/>
    <mergeCell ref="N70:U70"/>
    <mergeCell ref="W70:AD70"/>
    <mergeCell ref="E85:L85"/>
    <mergeCell ref="N85:U85"/>
    <mergeCell ref="W85:AD85"/>
    <mergeCell ref="AF85:AM85"/>
    <mergeCell ref="AO85:AV85"/>
    <mergeCell ref="D84:L84"/>
    <mergeCell ref="M84:U84"/>
    <mergeCell ref="V84:AD84"/>
    <mergeCell ref="AE84:AM84"/>
    <mergeCell ref="AN84:AV84"/>
  </mergeCells>
  <phoneticPr fontId="19" type="noConversion"/>
  <conditionalFormatting sqref="AX114">
    <cfRule type="cellIs" dxfId="15" priority="7" stopIfTrue="1" operator="equal">
      <formula>"Yes"</formula>
    </cfRule>
    <cfRule type="cellIs" dxfId="14" priority="8" stopIfTrue="1" operator="notEqual">
      <formula>"Yes"</formula>
    </cfRule>
  </conditionalFormatting>
  <conditionalFormatting sqref="M86:U86">
    <cfRule type="cellIs" dxfId="13" priority="6" stopIfTrue="1" operator="lessThan">
      <formula>$AW$86</formula>
    </cfRule>
  </conditionalFormatting>
  <conditionalFormatting sqref="V90:AD90">
    <cfRule type="cellIs" dxfId="12" priority="5" stopIfTrue="1" operator="lessThan">
      <formula>$AW$90</formula>
    </cfRule>
  </conditionalFormatting>
  <conditionalFormatting sqref="M94:U94">
    <cfRule type="cellIs" dxfId="11" priority="4" stopIfTrue="1" operator="lessThan">
      <formula>$AW$94</formula>
    </cfRule>
  </conditionalFormatting>
  <conditionalFormatting sqref="V98:AD98">
    <cfRule type="cellIs" dxfId="10" priority="3" stopIfTrue="1" operator="lessThan">
      <formula>$AW$98</formula>
    </cfRule>
  </conditionalFormatting>
  <conditionalFormatting sqref="D104:L104">
    <cfRule type="cellIs" dxfId="9" priority="2" stopIfTrue="1" operator="greaterThan">
      <formula>$AW$104</formula>
    </cfRule>
  </conditionalFormatting>
  <conditionalFormatting sqref="D102:L102">
    <cfRule type="cellIs" dxfId="8" priority="1" stopIfTrue="1" operator="lessThan">
      <formula>$AW$102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4.7.3.1-1</vt:lpstr>
      <vt:lpstr>4.7.3.1-3</vt:lpstr>
      <vt:lpstr>16.7.3.1-3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2024-02-15T13:10:45Z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(3)oWjuMjOWhWnD47wkIE+dzftDMNZA1BiSPSiYGHBuia7865k7N0Yd6xrl6WqHrj4rLYvIMUSt
tMFYV92n6ZhkZ5kVhlNBei/LfcRImUG7/+w7GgU4pPiOP6p4fVDkSfkPjOj90WjXt6gWelgj
ZFbFk++jijne3cq+cwNmXk4C8XyMSsLsm8XCnFsTH8gW/t/rdoabYlodvXA/OxjRzGB9ex1M
ytVRPGdmVyfnb/j+XB</vt:lpwstr>
  </property>
  <property fmtid="{D5CDD505-2E9C-101B-9397-08002B2CF9AE}" pid="7" name="_2015_ms_pID_7253431">
    <vt:lpwstr>wxTc2K4b29PVnFp9pXNfeZeviTp1t0/Y97HLOo6+q9cA9madQ3HkGg
fsTLQMS1x2Po/9pl/5RsViGmcE8DsulG5Xbc5bg4l/5Py10AlODK2L8qfHikW+Q9uIQq3jev
sltTABu9t4W4ph4VNLJ37hiZt5TpwkSNZe/JSnhxRdQzhLyNrYH28e4mSLBgCDvsumNe2ibF
weKDNF+CRFp7mg1ryinWb3brN8kxGPkswk/o</vt:lpwstr>
  </property>
  <property fmtid="{D5CDD505-2E9C-101B-9397-08002B2CF9AE}" pid="8" name="_2015_ms_pID_7253432">
    <vt:lpwstr>rw==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1707978487</vt:lpwstr>
  </property>
</Properties>
</file>